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17895" windowHeight="11700" firstSheet="2" activeTab="4"/>
  </bookViews>
  <sheets>
    <sheet name="Current data series" sheetId="1" r:id="rId1"/>
    <sheet name="Historical data" sheetId="2" r:id="rId2"/>
    <sheet name="CPOP" sheetId="4" r:id="rId3"/>
    <sheet name="Long series" sheetId="3" r:id="rId4"/>
    <sheet name="Figure 3.12" sheetId="5" r:id="rId5"/>
  </sheets>
  <calcPr calcId="145621"/>
</workbook>
</file>

<file path=xl/calcChain.xml><?xml version="1.0" encoding="utf-8"?>
<calcChain xmlns="http://schemas.openxmlformats.org/spreadsheetml/2006/main">
  <c r="B43" i="3" l="1"/>
  <c r="BO27" i="3"/>
  <c r="BP27" i="3"/>
  <c r="BQ27" i="3"/>
  <c r="BR27" i="3"/>
  <c r="BS27" i="3"/>
  <c r="BO28" i="3"/>
  <c r="BP28" i="3"/>
  <c r="BQ28" i="3"/>
  <c r="BR28" i="3"/>
  <c r="BS28" i="3"/>
  <c r="BO29" i="3"/>
  <c r="BP29" i="3"/>
  <c r="BQ29" i="3"/>
  <c r="BR29" i="3"/>
  <c r="BS29" i="3"/>
  <c r="BO30" i="3"/>
  <c r="BP30" i="3"/>
  <c r="BQ30" i="3"/>
  <c r="BR30" i="3"/>
  <c r="BS30" i="3"/>
  <c r="BO31" i="3"/>
  <c r="BP31" i="3"/>
  <c r="BQ31" i="3"/>
  <c r="BR31" i="3"/>
  <c r="BS31" i="3"/>
  <c r="BO32" i="3"/>
  <c r="BP32" i="3"/>
  <c r="BQ32" i="3"/>
  <c r="BR32" i="3"/>
  <c r="BS32" i="3"/>
  <c r="BO33" i="3"/>
  <c r="BP33" i="3"/>
  <c r="BQ33" i="3"/>
  <c r="BR33" i="3"/>
  <c r="BS33" i="3"/>
  <c r="BO34" i="3"/>
  <c r="BP34" i="3"/>
  <c r="BQ34" i="3"/>
  <c r="BR34" i="3"/>
  <c r="BS34" i="3"/>
  <c r="BO35" i="3"/>
  <c r="BP35" i="3"/>
  <c r="BQ35" i="3"/>
  <c r="BR35" i="3"/>
  <c r="BS35" i="3"/>
  <c r="BO36" i="3"/>
  <c r="BP36" i="3"/>
  <c r="BQ36" i="3"/>
  <c r="BR36" i="3"/>
  <c r="BS36" i="3"/>
  <c r="BO37" i="3"/>
  <c r="BP37" i="3"/>
  <c r="BQ37" i="3"/>
  <c r="BR37" i="3"/>
  <c r="BS37" i="3"/>
  <c r="BO38" i="3"/>
  <c r="BP38" i="3"/>
  <c r="BQ38" i="3"/>
  <c r="BR38" i="3"/>
  <c r="BS38" i="3"/>
  <c r="BN28" i="3"/>
  <c r="BN29" i="3"/>
  <c r="BN30" i="3"/>
  <c r="BN31" i="3"/>
  <c r="BN32" i="3"/>
  <c r="BN33" i="3"/>
  <c r="BN34" i="3"/>
  <c r="BN35" i="3"/>
  <c r="BN36" i="3"/>
  <c r="BN37" i="3"/>
  <c r="BN38" i="3"/>
  <c r="BN27" i="3"/>
  <c r="BI4" i="3"/>
  <c r="BJ4" i="3"/>
  <c r="BK4" i="3"/>
  <c r="BL4" i="3"/>
  <c r="BM4" i="3"/>
  <c r="BI5" i="3"/>
  <c r="BJ5" i="3"/>
  <c r="BK5" i="3"/>
  <c r="BL5" i="3"/>
  <c r="BM5" i="3"/>
  <c r="BI6" i="3"/>
  <c r="BJ6" i="3"/>
  <c r="BK6" i="3"/>
  <c r="BL6" i="3"/>
  <c r="BM6" i="3"/>
  <c r="BI7" i="3"/>
  <c r="BJ7" i="3"/>
  <c r="BK7" i="3"/>
  <c r="BL7" i="3"/>
  <c r="BM7" i="3"/>
  <c r="BI8" i="3"/>
  <c r="BJ8" i="3"/>
  <c r="BK8" i="3"/>
  <c r="BL8" i="3"/>
  <c r="BM8" i="3"/>
  <c r="BI9" i="3"/>
  <c r="BJ9" i="3"/>
  <c r="BK9" i="3"/>
  <c r="BL9" i="3"/>
  <c r="BM9" i="3"/>
  <c r="BI10" i="3"/>
  <c r="BJ10" i="3"/>
  <c r="BK10" i="3"/>
  <c r="BL10" i="3"/>
  <c r="BM10" i="3"/>
  <c r="BI11" i="3"/>
  <c r="BJ11" i="3"/>
  <c r="BK11" i="3"/>
  <c r="BL11" i="3"/>
  <c r="BM11" i="3"/>
  <c r="BI12" i="3"/>
  <c r="BJ12" i="3"/>
  <c r="BK12" i="3"/>
  <c r="BL12" i="3"/>
  <c r="BM12" i="3"/>
  <c r="BI13" i="3"/>
  <c r="BJ13" i="3"/>
  <c r="BK13" i="3"/>
  <c r="BL13" i="3"/>
  <c r="BM13" i="3"/>
  <c r="BI14" i="3"/>
  <c r="BJ14" i="3"/>
  <c r="BK14" i="3"/>
  <c r="BL14" i="3"/>
  <c r="BM14" i="3"/>
  <c r="BI15" i="3"/>
  <c r="BJ15" i="3"/>
  <c r="BK15" i="3"/>
  <c r="BL15" i="3"/>
  <c r="BM15" i="3"/>
  <c r="BI16" i="3"/>
  <c r="BJ16" i="3"/>
  <c r="BK16" i="3"/>
  <c r="BL16" i="3"/>
  <c r="BM16" i="3"/>
  <c r="BI17" i="3"/>
  <c r="BJ17" i="3"/>
  <c r="BK17" i="3"/>
  <c r="BL17" i="3"/>
  <c r="BM17" i="3"/>
  <c r="BI18" i="3"/>
  <c r="BJ18" i="3"/>
  <c r="BK18" i="3"/>
  <c r="BL18" i="3"/>
  <c r="BM18" i="3"/>
  <c r="BI19" i="3"/>
  <c r="BJ19" i="3"/>
  <c r="BK19" i="3"/>
  <c r="BL19" i="3"/>
  <c r="BM19" i="3"/>
  <c r="BI20" i="3"/>
  <c r="BJ20" i="3"/>
  <c r="BK20" i="3"/>
  <c r="BL20" i="3"/>
  <c r="BM20" i="3"/>
  <c r="BI21" i="3"/>
  <c r="BJ21" i="3"/>
  <c r="BK21" i="3"/>
  <c r="BL21" i="3"/>
  <c r="BM21" i="3"/>
  <c r="BI22" i="3"/>
  <c r="BJ22" i="3"/>
  <c r="BK22" i="3"/>
  <c r="BL22" i="3"/>
  <c r="BM22" i="3"/>
  <c r="BI23" i="3"/>
  <c r="BJ23" i="3"/>
  <c r="BK23" i="3"/>
  <c r="BL23" i="3"/>
  <c r="BM23" i="3"/>
  <c r="BI24" i="3"/>
  <c r="BJ24" i="3"/>
  <c r="BK24" i="3"/>
  <c r="BL24" i="3"/>
  <c r="BM24" i="3"/>
  <c r="BI25" i="3"/>
  <c r="BJ25" i="3"/>
  <c r="BK25" i="3"/>
  <c r="BL25" i="3"/>
  <c r="BM25" i="3"/>
  <c r="BH5" i="3"/>
  <c r="BH6" i="3"/>
  <c r="BH7" i="3"/>
  <c r="BH8" i="3"/>
  <c r="BH9" i="3"/>
  <c r="BH10" i="3"/>
  <c r="BH11" i="3"/>
  <c r="BH12" i="3"/>
  <c r="BH13" i="3"/>
  <c r="BH14" i="3"/>
  <c r="BH15" i="3"/>
  <c r="BH16" i="3"/>
  <c r="BH17" i="3"/>
  <c r="BH18" i="3"/>
  <c r="BH19" i="3"/>
  <c r="BH20" i="3"/>
  <c r="BH21" i="3"/>
  <c r="BH22" i="3"/>
  <c r="BH23" i="3"/>
  <c r="BH24" i="3"/>
  <c r="BH25" i="3"/>
  <c r="BH4" i="3"/>
  <c r="BA27" i="3"/>
  <c r="BB27" i="3"/>
  <c r="BC27" i="3"/>
  <c r="BD27" i="3"/>
  <c r="BE27" i="3"/>
  <c r="BA28" i="3"/>
  <c r="BB28" i="3"/>
  <c r="BC28" i="3"/>
  <c r="BD28" i="3"/>
  <c r="BE28" i="3"/>
  <c r="BA29" i="3"/>
  <c r="BB29" i="3"/>
  <c r="BC29" i="3"/>
  <c r="BD29" i="3"/>
  <c r="BE29" i="3"/>
  <c r="BA30" i="3"/>
  <c r="BB30" i="3"/>
  <c r="BC30" i="3"/>
  <c r="BD30" i="3"/>
  <c r="BE30" i="3"/>
  <c r="BA31" i="3"/>
  <c r="BB31" i="3"/>
  <c r="BC31" i="3"/>
  <c r="BD31" i="3"/>
  <c r="BE31" i="3"/>
  <c r="BA32" i="3"/>
  <c r="BB32" i="3"/>
  <c r="BC32" i="3"/>
  <c r="BD32" i="3"/>
  <c r="BE32" i="3"/>
  <c r="BA33" i="3"/>
  <c r="BB33" i="3"/>
  <c r="BC33" i="3"/>
  <c r="BD33" i="3"/>
  <c r="BE33" i="3"/>
  <c r="BA34" i="3"/>
  <c r="BB34" i="3"/>
  <c r="BC34" i="3"/>
  <c r="BD34" i="3"/>
  <c r="BE34" i="3"/>
  <c r="BA35" i="3"/>
  <c r="BB35" i="3"/>
  <c r="BC35" i="3"/>
  <c r="BD35" i="3"/>
  <c r="BE35" i="3"/>
  <c r="BA36" i="3"/>
  <c r="BB36" i="3"/>
  <c r="BC36" i="3"/>
  <c r="BD36" i="3"/>
  <c r="BE36" i="3"/>
  <c r="BA37" i="3"/>
  <c r="BB37" i="3"/>
  <c r="BC37" i="3"/>
  <c r="BD37" i="3"/>
  <c r="BE37" i="3"/>
  <c r="BA38" i="3"/>
  <c r="BB38" i="3"/>
  <c r="BC38" i="3"/>
  <c r="BD38" i="3"/>
  <c r="BE38" i="3"/>
  <c r="AZ28" i="3"/>
  <c r="AZ29" i="3"/>
  <c r="AZ30" i="3"/>
  <c r="AZ31" i="3"/>
  <c r="AZ32" i="3"/>
  <c r="AZ33" i="3"/>
  <c r="AZ34" i="3"/>
  <c r="AZ35" i="3"/>
  <c r="AZ36" i="3"/>
  <c r="AZ37" i="3"/>
  <c r="AZ38" i="3"/>
  <c r="AZ27" i="3"/>
  <c r="B4" i="3"/>
  <c r="AW4" i="3"/>
  <c r="AX4" i="3"/>
  <c r="AV5" i="3"/>
  <c r="AW5" i="3"/>
  <c r="AU6" i="3"/>
  <c r="AV6" i="3"/>
  <c r="AY6" i="3"/>
  <c r="AU7" i="3"/>
  <c r="AX7" i="3"/>
  <c r="AY7" i="3"/>
  <c r="AW8" i="3"/>
  <c r="AX8" i="3"/>
  <c r="AV9" i="3"/>
  <c r="AW9" i="3"/>
  <c r="AU10" i="3"/>
  <c r="AV10" i="3"/>
  <c r="AY10" i="3"/>
  <c r="AU11" i="3"/>
  <c r="AX11" i="3"/>
  <c r="AY11" i="3"/>
  <c r="AW12" i="3"/>
  <c r="AX12" i="3"/>
  <c r="AV13" i="3"/>
  <c r="AW13" i="3"/>
  <c r="AU14" i="3"/>
  <c r="AV14" i="3"/>
  <c r="AY14" i="3"/>
  <c r="AU15" i="3"/>
  <c r="AX15" i="3"/>
  <c r="AY15" i="3"/>
  <c r="AW16" i="3"/>
  <c r="AX16" i="3"/>
  <c r="AV17" i="3"/>
  <c r="AW17" i="3"/>
  <c r="AU18" i="3"/>
  <c r="AV18" i="3"/>
  <c r="AY18" i="3"/>
  <c r="AU19" i="3"/>
  <c r="AX19" i="3"/>
  <c r="AY19" i="3"/>
  <c r="AW20" i="3"/>
  <c r="AX20" i="3"/>
  <c r="AV21" i="3"/>
  <c r="AW21" i="3"/>
  <c r="AU22" i="3"/>
  <c r="AV22" i="3"/>
  <c r="AY22" i="3"/>
  <c r="AU23" i="3"/>
  <c r="AX23" i="3"/>
  <c r="AY23" i="3"/>
  <c r="AW24" i="3"/>
  <c r="AX24" i="3"/>
  <c r="AV25" i="3"/>
  <c r="AW25" i="3"/>
  <c r="AT6" i="3"/>
  <c r="AT10" i="3"/>
  <c r="AT14" i="3"/>
  <c r="AT18" i="3"/>
  <c r="AT22" i="3"/>
  <c r="AU4" i="3"/>
  <c r="AV4" i="3"/>
  <c r="AY4" i="3"/>
  <c r="AU5" i="3"/>
  <c r="AX5" i="3"/>
  <c r="AY5" i="3"/>
  <c r="AW6" i="3"/>
  <c r="AX6" i="3"/>
  <c r="AV7" i="3"/>
  <c r="AW7" i="3"/>
  <c r="AU8" i="3"/>
  <c r="AV8" i="3"/>
  <c r="AY8" i="3"/>
  <c r="AU9" i="3"/>
  <c r="AX9" i="3"/>
  <c r="AY9" i="3"/>
  <c r="AW10" i="3"/>
  <c r="AX10" i="3"/>
  <c r="AV11" i="3"/>
  <c r="AW11" i="3"/>
  <c r="AU12" i="3"/>
  <c r="AV12" i="3"/>
  <c r="AY12" i="3"/>
  <c r="AU13" i="3"/>
  <c r="AX13" i="3"/>
  <c r="AY13" i="3"/>
  <c r="AW14" i="3"/>
  <c r="AX14" i="3"/>
  <c r="AV15" i="3"/>
  <c r="AW15" i="3"/>
  <c r="AU16" i="3"/>
  <c r="AV16" i="3"/>
  <c r="AY16" i="3"/>
  <c r="AU17" i="3"/>
  <c r="AX17" i="3"/>
  <c r="AY17" i="3"/>
  <c r="AW18" i="3"/>
  <c r="AX18" i="3"/>
  <c r="AV19" i="3"/>
  <c r="AW19" i="3"/>
  <c r="AU20" i="3"/>
  <c r="AV20" i="3"/>
  <c r="AY20" i="3"/>
  <c r="AU21" i="3"/>
  <c r="AX21" i="3"/>
  <c r="AY21" i="3"/>
  <c r="AW22" i="3"/>
  <c r="AX22" i="3"/>
  <c r="AV23" i="3"/>
  <c r="AW23" i="3"/>
  <c r="AU24" i="3"/>
  <c r="AV24" i="3"/>
  <c r="AY24" i="3"/>
  <c r="AU25" i="3"/>
  <c r="AX25" i="3"/>
  <c r="AY25" i="3"/>
  <c r="AT5" i="3"/>
  <c r="AT7" i="3"/>
  <c r="AT8" i="3"/>
  <c r="AT9" i="3"/>
  <c r="AT11" i="3"/>
  <c r="AT12" i="3"/>
  <c r="AT13" i="3"/>
  <c r="AT15" i="3"/>
  <c r="AT16" i="3"/>
  <c r="AT17" i="3"/>
  <c r="AT19" i="3"/>
  <c r="AT20" i="3"/>
  <c r="AT21" i="3"/>
  <c r="AT23" i="3"/>
  <c r="AT24" i="3"/>
  <c r="AT25" i="3"/>
  <c r="AT4" i="3"/>
  <c r="AL4" i="3"/>
  <c r="AM4" i="3"/>
  <c r="AN4" i="3"/>
  <c r="AO4" i="3"/>
  <c r="AP4" i="3"/>
  <c r="AL5" i="3"/>
  <c r="AM5" i="3"/>
  <c r="AN5" i="3"/>
  <c r="AO5" i="3"/>
  <c r="AP5" i="3"/>
  <c r="AL6" i="3"/>
  <c r="AM6" i="3"/>
  <c r="AN6" i="3"/>
  <c r="AO6" i="3"/>
  <c r="AP6" i="3"/>
  <c r="AL7" i="3"/>
  <c r="AM7" i="3"/>
  <c r="AN7" i="3"/>
  <c r="AO7" i="3"/>
  <c r="AP7" i="3"/>
  <c r="AL8" i="3"/>
  <c r="AM8" i="3"/>
  <c r="AN8" i="3"/>
  <c r="AO8" i="3"/>
  <c r="AP8" i="3"/>
  <c r="AL9" i="3"/>
  <c r="AM9" i="3"/>
  <c r="AN9" i="3"/>
  <c r="AO9" i="3"/>
  <c r="AP9" i="3"/>
  <c r="AL10" i="3"/>
  <c r="AM10" i="3"/>
  <c r="AN10" i="3"/>
  <c r="AO10" i="3"/>
  <c r="AP10" i="3"/>
  <c r="AL11" i="3"/>
  <c r="AM11" i="3"/>
  <c r="AN11" i="3"/>
  <c r="AO11" i="3"/>
  <c r="AP11" i="3"/>
  <c r="AL12" i="3"/>
  <c r="AM12" i="3"/>
  <c r="AN12" i="3"/>
  <c r="AO12" i="3"/>
  <c r="AP12" i="3"/>
  <c r="AL13" i="3"/>
  <c r="AM13" i="3"/>
  <c r="AN13" i="3"/>
  <c r="AO13" i="3"/>
  <c r="AP13" i="3"/>
  <c r="AL14" i="3"/>
  <c r="AM14" i="3"/>
  <c r="AN14" i="3"/>
  <c r="AO14" i="3"/>
  <c r="AP14" i="3"/>
  <c r="AL15" i="3"/>
  <c r="AM15" i="3"/>
  <c r="AN15" i="3"/>
  <c r="AO15" i="3"/>
  <c r="AP15" i="3"/>
  <c r="AL16" i="3"/>
  <c r="AM16" i="3"/>
  <c r="AN16" i="3"/>
  <c r="AO16" i="3"/>
  <c r="AP16" i="3"/>
  <c r="AL17" i="3"/>
  <c r="AM17" i="3"/>
  <c r="AN17" i="3"/>
  <c r="AO17" i="3"/>
  <c r="AP17" i="3"/>
  <c r="AL18" i="3"/>
  <c r="AM18" i="3"/>
  <c r="AN18" i="3"/>
  <c r="AO18" i="3"/>
  <c r="AP18" i="3"/>
  <c r="AL19" i="3"/>
  <c r="AM19" i="3"/>
  <c r="AN19" i="3"/>
  <c r="AO19" i="3"/>
  <c r="AP19" i="3"/>
  <c r="AL20" i="3"/>
  <c r="AM20" i="3"/>
  <c r="AN20" i="3"/>
  <c r="AO20" i="3"/>
  <c r="AP20" i="3"/>
  <c r="AL21" i="3"/>
  <c r="AM21" i="3"/>
  <c r="AN21" i="3"/>
  <c r="AO21" i="3"/>
  <c r="AP21" i="3"/>
  <c r="AL22" i="3"/>
  <c r="AM22" i="3"/>
  <c r="AN22" i="3"/>
  <c r="AO22" i="3"/>
  <c r="AP22" i="3"/>
  <c r="AL23" i="3"/>
  <c r="AM23" i="3"/>
  <c r="AN23" i="3"/>
  <c r="AO23" i="3"/>
  <c r="AP23" i="3"/>
  <c r="AL24" i="3"/>
  <c r="AM24" i="3"/>
  <c r="AN24" i="3"/>
  <c r="AO24" i="3"/>
  <c r="AP24" i="3"/>
  <c r="AL25" i="3"/>
  <c r="AM25" i="3"/>
  <c r="AN25" i="3"/>
  <c r="AO25" i="3"/>
  <c r="AP25" i="3"/>
  <c r="AK5" i="3"/>
  <c r="AK6" i="3"/>
  <c r="AK7" i="3"/>
  <c r="AK8" i="3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4" i="3"/>
  <c r="Q4" i="3"/>
  <c r="R4" i="3"/>
  <c r="S4" i="3"/>
  <c r="T4" i="3"/>
  <c r="U4" i="3"/>
  <c r="Q5" i="3"/>
  <c r="R5" i="3"/>
  <c r="S5" i="3"/>
  <c r="T5" i="3"/>
  <c r="U5" i="3"/>
  <c r="Q6" i="3"/>
  <c r="R6" i="3"/>
  <c r="S6" i="3"/>
  <c r="T6" i="3"/>
  <c r="U6" i="3"/>
  <c r="Q7" i="3"/>
  <c r="R7" i="3"/>
  <c r="S7" i="3"/>
  <c r="T7" i="3"/>
  <c r="U7" i="3"/>
  <c r="Q8" i="3"/>
  <c r="R8" i="3"/>
  <c r="S8" i="3"/>
  <c r="T8" i="3"/>
  <c r="U8" i="3"/>
  <c r="Q9" i="3"/>
  <c r="R9" i="3"/>
  <c r="S9" i="3"/>
  <c r="T9" i="3"/>
  <c r="U9" i="3"/>
  <c r="Q10" i="3"/>
  <c r="R10" i="3"/>
  <c r="S10" i="3"/>
  <c r="T10" i="3"/>
  <c r="U10" i="3"/>
  <c r="Q11" i="3"/>
  <c r="R11" i="3"/>
  <c r="S11" i="3"/>
  <c r="T11" i="3"/>
  <c r="U11" i="3"/>
  <c r="Q12" i="3"/>
  <c r="R12" i="3"/>
  <c r="S12" i="3"/>
  <c r="T12" i="3"/>
  <c r="U12" i="3"/>
  <c r="Q13" i="3"/>
  <c r="R13" i="3"/>
  <c r="S13" i="3"/>
  <c r="T13" i="3"/>
  <c r="U13" i="3"/>
  <c r="Q14" i="3"/>
  <c r="R14" i="3"/>
  <c r="S14" i="3"/>
  <c r="T14" i="3"/>
  <c r="U14" i="3"/>
  <c r="Q15" i="3"/>
  <c r="R15" i="3"/>
  <c r="S15" i="3"/>
  <c r="T15" i="3"/>
  <c r="U15" i="3"/>
  <c r="Q16" i="3"/>
  <c r="R16" i="3"/>
  <c r="S16" i="3"/>
  <c r="T16" i="3"/>
  <c r="U16" i="3"/>
  <c r="Q17" i="3"/>
  <c r="R17" i="3"/>
  <c r="S17" i="3"/>
  <c r="T17" i="3"/>
  <c r="U17" i="3"/>
  <c r="Q18" i="3"/>
  <c r="R18" i="3"/>
  <c r="S18" i="3"/>
  <c r="T18" i="3"/>
  <c r="U18" i="3"/>
  <c r="Q19" i="3"/>
  <c r="R19" i="3"/>
  <c r="S19" i="3"/>
  <c r="T19" i="3"/>
  <c r="U19" i="3"/>
  <c r="Q20" i="3"/>
  <c r="R20" i="3"/>
  <c r="S20" i="3"/>
  <c r="T20" i="3"/>
  <c r="U20" i="3"/>
  <c r="Q21" i="3"/>
  <c r="R21" i="3"/>
  <c r="S21" i="3"/>
  <c r="T21" i="3"/>
  <c r="U21" i="3"/>
  <c r="Q22" i="3"/>
  <c r="R22" i="3"/>
  <c r="S22" i="3"/>
  <c r="T22" i="3"/>
  <c r="U22" i="3"/>
  <c r="Q23" i="3"/>
  <c r="R23" i="3"/>
  <c r="S23" i="3"/>
  <c r="T23" i="3"/>
  <c r="U23" i="3"/>
  <c r="Q24" i="3"/>
  <c r="R24" i="3"/>
  <c r="S24" i="3"/>
  <c r="T24" i="3"/>
  <c r="U24" i="3"/>
  <c r="Q25" i="3"/>
  <c r="R25" i="3"/>
  <c r="S25" i="3"/>
  <c r="T25" i="3"/>
  <c r="U25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4" i="3"/>
  <c r="AE27" i="3"/>
  <c r="AF27" i="3"/>
  <c r="AG27" i="3"/>
  <c r="AH27" i="3"/>
  <c r="AI27" i="3"/>
  <c r="AE28" i="3"/>
  <c r="AF28" i="3"/>
  <c r="AG28" i="3"/>
  <c r="AH28" i="3"/>
  <c r="AI28" i="3"/>
  <c r="AE29" i="3"/>
  <c r="AF29" i="3"/>
  <c r="AG29" i="3"/>
  <c r="AH29" i="3"/>
  <c r="AI29" i="3"/>
  <c r="AE30" i="3"/>
  <c r="AF30" i="3"/>
  <c r="AG30" i="3"/>
  <c r="AH30" i="3"/>
  <c r="AI30" i="3"/>
  <c r="AE31" i="3"/>
  <c r="AF31" i="3"/>
  <c r="AG31" i="3"/>
  <c r="AH31" i="3"/>
  <c r="AI31" i="3"/>
  <c r="AE32" i="3"/>
  <c r="AF32" i="3"/>
  <c r="AG32" i="3"/>
  <c r="AH32" i="3"/>
  <c r="AI32" i="3"/>
  <c r="AE33" i="3"/>
  <c r="AF33" i="3"/>
  <c r="AG33" i="3"/>
  <c r="AH33" i="3"/>
  <c r="AI33" i="3"/>
  <c r="AE34" i="3"/>
  <c r="AF34" i="3"/>
  <c r="AG34" i="3"/>
  <c r="AH34" i="3"/>
  <c r="AI34" i="3"/>
  <c r="AE35" i="3"/>
  <c r="AF35" i="3"/>
  <c r="AG35" i="3"/>
  <c r="AH35" i="3"/>
  <c r="AI35" i="3"/>
  <c r="AE36" i="3"/>
  <c r="AF36" i="3"/>
  <c r="AG36" i="3"/>
  <c r="AH36" i="3"/>
  <c r="AI36" i="3"/>
  <c r="AE37" i="3"/>
  <c r="AF37" i="3"/>
  <c r="AG37" i="3"/>
  <c r="AH37" i="3"/>
  <c r="AI37" i="3"/>
  <c r="AE38" i="3"/>
  <c r="AF38" i="3"/>
  <c r="AG38" i="3"/>
  <c r="AH38" i="3"/>
  <c r="AI38" i="3"/>
  <c r="AD28" i="3"/>
  <c r="AD29" i="3"/>
  <c r="AD30" i="3"/>
  <c r="AD31" i="3"/>
  <c r="AD32" i="3"/>
  <c r="AD33" i="3"/>
  <c r="AD34" i="3"/>
  <c r="AD35" i="3"/>
  <c r="AD36" i="3"/>
  <c r="AD37" i="3"/>
  <c r="AD38" i="3"/>
  <c r="AD27" i="3"/>
  <c r="J27" i="3"/>
  <c r="K27" i="3"/>
  <c r="L27" i="3"/>
  <c r="M27" i="3"/>
  <c r="N27" i="3"/>
  <c r="J28" i="3"/>
  <c r="K28" i="3"/>
  <c r="L28" i="3"/>
  <c r="M28" i="3"/>
  <c r="N28" i="3"/>
  <c r="J29" i="3"/>
  <c r="K29" i="3"/>
  <c r="L29" i="3"/>
  <c r="M29" i="3"/>
  <c r="N29" i="3"/>
  <c r="J30" i="3"/>
  <c r="K30" i="3"/>
  <c r="L30" i="3"/>
  <c r="M30" i="3"/>
  <c r="N30" i="3"/>
  <c r="J31" i="3"/>
  <c r="K31" i="3"/>
  <c r="L31" i="3"/>
  <c r="M31" i="3"/>
  <c r="N31" i="3"/>
  <c r="J32" i="3"/>
  <c r="K32" i="3"/>
  <c r="L32" i="3"/>
  <c r="M32" i="3"/>
  <c r="N32" i="3"/>
  <c r="J33" i="3"/>
  <c r="K33" i="3"/>
  <c r="L33" i="3"/>
  <c r="M33" i="3"/>
  <c r="N33" i="3"/>
  <c r="J34" i="3"/>
  <c r="K34" i="3"/>
  <c r="L34" i="3"/>
  <c r="M34" i="3"/>
  <c r="N34" i="3"/>
  <c r="J35" i="3"/>
  <c r="K35" i="3"/>
  <c r="L35" i="3"/>
  <c r="M35" i="3"/>
  <c r="N35" i="3"/>
  <c r="J36" i="3"/>
  <c r="K36" i="3"/>
  <c r="L36" i="3"/>
  <c r="M36" i="3"/>
  <c r="N36" i="3"/>
  <c r="J37" i="3"/>
  <c r="K37" i="3"/>
  <c r="L37" i="3"/>
  <c r="M37" i="3"/>
  <c r="N37" i="3"/>
  <c r="J38" i="3"/>
  <c r="K38" i="3"/>
  <c r="L38" i="3"/>
  <c r="M38" i="3"/>
  <c r="N38" i="3"/>
  <c r="I28" i="3"/>
  <c r="I29" i="3"/>
  <c r="I30" i="3"/>
  <c r="I31" i="3"/>
  <c r="I32" i="3"/>
  <c r="I33" i="3"/>
  <c r="I34" i="3"/>
  <c r="I35" i="3"/>
  <c r="I36" i="3"/>
  <c r="I37" i="3"/>
  <c r="I38" i="3"/>
  <c r="I27" i="3"/>
  <c r="X4" i="3"/>
  <c r="Y4" i="3"/>
  <c r="Z4" i="3"/>
  <c r="AA4" i="3"/>
  <c r="AB4" i="3"/>
  <c r="X5" i="3"/>
  <c r="Y5" i="3"/>
  <c r="Z5" i="3"/>
  <c r="AA5" i="3"/>
  <c r="AB5" i="3"/>
  <c r="X6" i="3"/>
  <c r="Y6" i="3"/>
  <c r="Z6" i="3"/>
  <c r="AA6" i="3"/>
  <c r="AB6" i="3"/>
  <c r="X7" i="3"/>
  <c r="Y7" i="3"/>
  <c r="Z7" i="3"/>
  <c r="AA7" i="3"/>
  <c r="AB7" i="3"/>
  <c r="X8" i="3"/>
  <c r="Y8" i="3"/>
  <c r="Z8" i="3"/>
  <c r="AA8" i="3"/>
  <c r="AB8" i="3"/>
  <c r="X9" i="3"/>
  <c r="Y9" i="3"/>
  <c r="Z9" i="3"/>
  <c r="AA9" i="3"/>
  <c r="AB9" i="3"/>
  <c r="X10" i="3"/>
  <c r="Y10" i="3"/>
  <c r="Z10" i="3"/>
  <c r="AA10" i="3"/>
  <c r="AB10" i="3"/>
  <c r="X11" i="3"/>
  <c r="Y11" i="3"/>
  <c r="Z11" i="3"/>
  <c r="AA11" i="3"/>
  <c r="AB11" i="3"/>
  <c r="X12" i="3"/>
  <c r="Y12" i="3"/>
  <c r="Z12" i="3"/>
  <c r="AA12" i="3"/>
  <c r="AB12" i="3"/>
  <c r="X13" i="3"/>
  <c r="Y13" i="3"/>
  <c r="Z13" i="3"/>
  <c r="AA13" i="3"/>
  <c r="AB13" i="3"/>
  <c r="X14" i="3"/>
  <c r="Y14" i="3"/>
  <c r="Z14" i="3"/>
  <c r="AA14" i="3"/>
  <c r="AB14" i="3"/>
  <c r="X15" i="3"/>
  <c r="Y15" i="3"/>
  <c r="Z15" i="3"/>
  <c r="AA15" i="3"/>
  <c r="AB15" i="3"/>
  <c r="X16" i="3"/>
  <c r="Y16" i="3"/>
  <c r="Z16" i="3"/>
  <c r="AA16" i="3"/>
  <c r="AB16" i="3"/>
  <c r="X17" i="3"/>
  <c r="Y17" i="3"/>
  <c r="Z17" i="3"/>
  <c r="AA17" i="3"/>
  <c r="AB17" i="3"/>
  <c r="X18" i="3"/>
  <c r="Y18" i="3"/>
  <c r="Z18" i="3"/>
  <c r="AA18" i="3"/>
  <c r="AB18" i="3"/>
  <c r="X19" i="3"/>
  <c r="Y19" i="3"/>
  <c r="Z19" i="3"/>
  <c r="AA19" i="3"/>
  <c r="AB19" i="3"/>
  <c r="X20" i="3"/>
  <c r="Y20" i="3"/>
  <c r="Z20" i="3"/>
  <c r="AA20" i="3"/>
  <c r="AB20" i="3"/>
  <c r="X21" i="3"/>
  <c r="Y21" i="3"/>
  <c r="Z21" i="3"/>
  <c r="AA21" i="3"/>
  <c r="AB21" i="3"/>
  <c r="X22" i="3"/>
  <c r="Y22" i="3"/>
  <c r="Z22" i="3"/>
  <c r="AA22" i="3"/>
  <c r="AB22" i="3"/>
  <c r="X23" i="3"/>
  <c r="Y23" i="3"/>
  <c r="Z23" i="3"/>
  <c r="AA23" i="3"/>
  <c r="AB23" i="3"/>
  <c r="X24" i="3"/>
  <c r="Y24" i="3"/>
  <c r="Z24" i="3"/>
  <c r="AA24" i="3"/>
  <c r="AB24" i="3"/>
  <c r="X25" i="3"/>
  <c r="Y25" i="3"/>
  <c r="Z25" i="3"/>
  <c r="AA25" i="3"/>
  <c r="AB25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4" i="3"/>
  <c r="C4" i="3"/>
  <c r="D4" i="3"/>
  <c r="E4" i="3"/>
  <c r="F4" i="3"/>
  <c r="G4" i="3"/>
  <c r="C5" i="3"/>
  <c r="D5" i="3"/>
  <c r="E5" i="3"/>
  <c r="F5" i="3"/>
  <c r="G5" i="3"/>
  <c r="C6" i="3"/>
  <c r="D6" i="3"/>
  <c r="E6" i="3"/>
  <c r="F6" i="3"/>
  <c r="G6" i="3"/>
  <c r="C7" i="3"/>
  <c r="D7" i="3"/>
  <c r="E7" i="3"/>
  <c r="F7" i="3"/>
  <c r="G7" i="3"/>
  <c r="C8" i="3"/>
  <c r="D8" i="3"/>
  <c r="E8" i="3"/>
  <c r="F8" i="3"/>
  <c r="G8" i="3"/>
  <c r="C9" i="3"/>
  <c r="D9" i="3"/>
  <c r="E9" i="3"/>
  <c r="F9" i="3"/>
  <c r="G9" i="3"/>
  <c r="C10" i="3"/>
  <c r="D10" i="3"/>
  <c r="E10" i="3"/>
  <c r="F10" i="3"/>
  <c r="G10" i="3"/>
  <c r="C11" i="3"/>
  <c r="D11" i="3"/>
  <c r="E11" i="3"/>
  <c r="F11" i="3"/>
  <c r="G11" i="3"/>
  <c r="C12" i="3"/>
  <c r="D12" i="3"/>
  <c r="E12" i="3"/>
  <c r="F12" i="3"/>
  <c r="G12" i="3"/>
  <c r="C13" i="3"/>
  <c r="D13" i="3"/>
  <c r="E13" i="3"/>
  <c r="F13" i="3"/>
  <c r="G13" i="3"/>
  <c r="C14" i="3"/>
  <c r="D14" i="3"/>
  <c r="E14" i="3"/>
  <c r="F14" i="3"/>
  <c r="G14" i="3"/>
  <c r="C15" i="3"/>
  <c r="D15" i="3"/>
  <c r="E15" i="3"/>
  <c r="F15" i="3"/>
  <c r="G15" i="3"/>
  <c r="C16" i="3"/>
  <c r="D16" i="3"/>
  <c r="E16" i="3"/>
  <c r="F16" i="3"/>
  <c r="G16" i="3"/>
  <c r="C17" i="3"/>
  <c r="D17" i="3"/>
  <c r="E17" i="3"/>
  <c r="F17" i="3"/>
  <c r="G17" i="3"/>
  <c r="C18" i="3"/>
  <c r="D18" i="3"/>
  <c r="E18" i="3"/>
  <c r="F18" i="3"/>
  <c r="G18" i="3"/>
  <c r="C19" i="3"/>
  <c r="D19" i="3"/>
  <c r="E19" i="3"/>
  <c r="F19" i="3"/>
  <c r="G19" i="3"/>
  <c r="C20" i="3"/>
  <c r="D20" i="3"/>
  <c r="E20" i="3"/>
  <c r="F20" i="3"/>
  <c r="G20" i="3"/>
  <c r="C21" i="3"/>
  <c r="D21" i="3"/>
  <c r="E21" i="3"/>
  <c r="F21" i="3"/>
  <c r="G21" i="3"/>
  <c r="C22" i="3"/>
  <c r="D22" i="3"/>
  <c r="E22" i="3"/>
  <c r="F22" i="3"/>
  <c r="G22" i="3"/>
  <c r="C23" i="3"/>
  <c r="D23" i="3"/>
  <c r="E23" i="3"/>
  <c r="F23" i="3"/>
  <c r="G23" i="3"/>
  <c r="C24" i="3"/>
  <c r="D24" i="3"/>
  <c r="E24" i="3"/>
  <c r="F24" i="3"/>
  <c r="G24" i="3"/>
  <c r="C25" i="3"/>
  <c r="D25" i="3"/>
  <c r="E25" i="3"/>
  <c r="F25" i="3"/>
  <c r="G25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E41" i="3" l="1"/>
  <c r="E46" i="3"/>
  <c r="E43" i="3"/>
  <c r="B48" i="3"/>
  <c r="E48" i="3"/>
  <c r="D41" i="3"/>
  <c r="D46" i="3"/>
  <c r="D43" i="3"/>
  <c r="D48" i="3"/>
  <c r="G41" i="3"/>
  <c r="C41" i="3"/>
  <c r="G46" i="3"/>
  <c r="C46" i="3"/>
  <c r="G43" i="3"/>
  <c r="C43" i="3"/>
  <c r="G48" i="3"/>
  <c r="C48" i="3"/>
  <c r="B41" i="3"/>
  <c r="F41" i="3"/>
  <c r="B46" i="3"/>
  <c r="F46" i="3"/>
  <c r="F43" i="3"/>
  <c r="F48" i="3"/>
  <c r="E42" i="3"/>
  <c r="G42" i="3"/>
  <c r="C42" i="3"/>
  <c r="G47" i="3"/>
  <c r="C47" i="3"/>
  <c r="E47" i="3"/>
  <c r="D42" i="3"/>
  <c r="D47" i="3"/>
  <c r="B42" i="3"/>
  <c r="F42" i="3"/>
  <c r="B47" i="3"/>
  <c r="F47" i="3"/>
</calcChain>
</file>

<file path=xl/sharedStrings.xml><?xml version="1.0" encoding="utf-8"?>
<sst xmlns="http://schemas.openxmlformats.org/spreadsheetml/2006/main" count="727" uniqueCount="130">
  <si>
    <t>Space-Time Research</t>
  </si>
  <si>
    <t xml:space="preserve">Persons Not in the Labour Force (ST NM1_Apr01) by State, Sex, Age, Reason Not in the Labour Force - from April 2001 Copyright © Commonwealth of Australia 2013  </t>
  </si>
  <si>
    <t>Table 1</t>
  </si>
  <si>
    <t>Month by Whether looking for work, Sex and 10 year age groups</t>
  </si>
  <si>
    <t xml:space="preserve"> for Persons Not in the Labour Force ('000)</t>
  </si>
  <si>
    <t>Looking for work</t>
  </si>
  <si>
    <t xml:space="preserve">   Took active steps to find work</t>
  </si>
  <si>
    <t xml:space="preserve">   Did not take active steps to find work</t>
  </si>
  <si>
    <t>Not looking for work</t>
  </si>
  <si>
    <t>Permanently unable to work</t>
  </si>
  <si>
    <t>Institutionalised</t>
  </si>
  <si>
    <t>Total</t>
  </si>
  <si>
    <t>Males</t>
  </si>
  <si>
    <t>Females</t>
  </si>
  <si>
    <t>15 - 24</t>
  </si>
  <si>
    <t>25 - 34</t>
  </si>
  <si>
    <t>35 - 44</t>
  </si>
  <si>
    <t>45 - 54</t>
  </si>
  <si>
    <t>55 - 64</t>
  </si>
  <si>
    <t>65 and over</t>
  </si>
  <si>
    <t>July 2001 - June 2002</t>
  </si>
  <si>
    <t>July 2002 - June 2003</t>
  </si>
  <si>
    <t>July 2003 - June 2004</t>
  </si>
  <si>
    <t>July 2004 - June 2005</t>
  </si>
  <si>
    <t>July 2005 - June 2006</t>
  </si>
  <si>
    <t>July 2006 - June 2007</t>
  </si>
  <si>
    <t>July 2007 - June 2008</t>
  </si>
  <si>
    <t>July 2008 - June 2009</t>
  </si>
  <si>
    <t>July 2009 - June 2010</t>
  </si>
  <si>
    <t>July 2010 - June 2011</t>
  </si>
  <si>
    <t>July 2011 - June 2012</t>
  </si>
  <si>
    <t>July 2012 - June 2013</t>
  </si>
  <si>
    <t>Created on Wednesday, 4 September 2013</t>
  </si>
  <si>
    <t>Space-Time Research Web page: www.str.com.au</t>
  </si>
  <si>
    <t>Space-Time Research Online support: support@str.com.au</t>
  </si>
  <si>
    <t>SuperCROSS. Copyright © 1993-2013 Space Time Research Pty Ltd. All rights reserved.</t>
  </si>
  <si>
    <t>Month by Sex, Reason Not in the Labour Force and 10 year age groups</t>
  </si>
  <si>
    <t>Own illness</t>
  </si>
  <si>
    <t>Waiting to start work less than 4 weeks after survey week</t>
  </si>
  <si>
    <t>Waiting to start work 4 weeks or more after survey week</t>
  </si>
  <si>
    <t>Attending school</t>
  </si>
  <si>
    <t>Attending a tertiary institution</t>
  </si>
  <si>
    <t>Personal reasons, family responsibilities</t>
  </si>
  <si>
    <t>Other reasons</t>
  </si>
  <si>
    <t>Not actively looking</t>
  </si>
  <si>
    <t>At boarding school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</si>
  <si>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</si>
  <si>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</si>
  <si>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</si>
  <si>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</si>
  <si>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</si>
  <si>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</si>
  <si>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</si>
  <si>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</si>
  <si>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</si>
  <si>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</si>
  <si>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</si>
  <si>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</si>
  <si>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</si>
  <si>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</si>
  <si>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</si>
  <si>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</si>
  <si>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</si>
  <si>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</si>
  <si>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</si>
  <si>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</si>
  <si>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</si>
  <si>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1999-100</t>
  </si>
  <si>
    <t>2009-10</t>
  </si>
  <si>
    <t>2010-11</t>
  </si>
  <si>
    <t>2011-12</t>
  </si>
  <si>
    <t>2012-13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</si>
  <si>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</si>
  <si>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</si>
  <si>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</si>
  <si>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</si>
  <si>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</si>
  <si>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</si>
  <si>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</si>
  <si>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</si>
  <si>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</si>
  <si>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Permanently unable to work and own illness</t>
  </si>
  <si>
    <t>Pernanently unable to work and own illness</t>
  </si>
  <si>
    <t>Males (sickness and permanently unable tpo work)</t>
  </si>
  <si>
    <t>Males (1978 series) PUTW</t>
  </si>
  <si>
    <t>Males (2001+ series) PUTW</t>
  </si>
  <si>
    <t>Females 1978 series PUTW</t>
  </si>
  <si>
    <t>Females 2001+ series PUTW</t>
  </si>
  <si>
    <t>Females 2001+ series PUTW and own illness</t>
  </si>
  <si>
    <t>PUTW 1978+</t>
  </si>
  <si>
    <t>PUTW 2001+</t>
  </si>
  <si>
    <t>PUTW &amp; OS 1978+</t>
  </si>
  <si>
    <t>CPOP males</t>
  </si>
  <si>
    <t>CPOP females</t>
  </si>
  <si>
    <t>Males PUTW to CPOP 1978+ series</t>
  </si>
  <si>
    <t>Males PUTW to CPOP 2001+ series</t>
  </si>
  <si>
    <t>SpaceTime Research</t>
  </si>
  <si>
    <t xml:space="preserve">Persons Not in the Labour Force (ST NM1_Feb78) by Age, State, Sex, Reason Not in the Labour Force  from February 1978 to March 2001 Copyright © Commonwealth of Australia 2005  </t>
  </si>
  <si>
    <t>15  24</t>
  </si>
  <si>
    <t>25  34</t>
  </si>
  <si>
    <t>35  44</t>
  </si>
  <si>
    <t>45  54</t>
  </si>
  <si>
    <t>55  64</t>
  </si>
  <si>
    <t>July 1978  June 1979</t>
  </si>
  <si>
    <t>July 1979  June 1980</t>
  </si>
  <si>
    <t>July 1980  June 1981</t>
  </si>
  <si>
    <t>July 1981  June 1982</t>
  </si>
  <si>
    <t>July 1982  June 1983</t>
  </si>
  <si>
    <t>July 1983  June 1984</t>
  </si>
  <si>
    <t>July 1984  June 1985</t>
  </si>
  <si>
    <t>July 1985  June 1986</t>
  </si>
  <si>
    <t>July 1986  June 1987</t>
  </si>
  <si>
    <t>July 1987  June 1988</t>
  </si>
  <si>
    <t>July 1988  June 1989</t>
  </si>
  <si>
    <t>July 1989  June 1990</t>
  </si>
  <si>
    <t>July 1990  June 1991</t>
  </si>
  <si>
    <t>July 1991  June 1992</t>
  </si>
  <si>
    <t>July 1992  June 1993</t>
  </si>
  <si>
    <t>July 1993  June 1994</t>
  </si>
  <si>
    <t>July 1994  June 1995</t>
  </si>
  <si>
    <t>July 1995  June 1996</t>
  </si>
  <si>
    <t>July 1996  June 1997</t>
  </si>
  <si>
    <t>July 1997  June 1998</t>
  </si>
  <si>
    <t>July 1998  June 1999</t>
  </si>
  <si>
    <t>July 1999  June 2000</t>
  </si>
  <si>
    <t>Total NLF</t>
  </si>
  <si>
    <t>Ratios to NLF</t>
  </si>
  <si>
    <t>Ratios to CPOP</t>
  </si>
  <si>
    <t>Females PUTW to CPOP 1978+ series</t>
  </si>
  <si>
    <t>Females PUTW to CPOP 2001+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</si>
</sst>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Tahoma"/>
    </font>
    <font>
      <b/>
      <sz val="8"/>
      <name val="Arial"/>
      <family val="2"/>
    </font>
    <font>
      <sz val="8"/>
      <name val="Arial"/>
      <family val="2"/>
    </font>
    <font>
      <sz val="10"/>
      <name val="Tahoma"/>
      <family val="2"/>
    </font>
    <font>
      <b/>
      <sz val="1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left"/>
    </xf>
    <xf numFmtId="0" fontId="2" fillId="0" borderId="0">
      <alignment horizontal="left"/>
    </xf>
    <xf numFmtId="0" fontId="2" fillId="0" borderId="0">
      <alignment horizontal="center"/>
    </xf>
    <xf numFmtId="0" fontId="2" fillId="0" borderId="0">
      <alignment horizontal="center" vertical="center" wrapText="1"/>
    </xf>
    <xf numFmtId="0" fontId="2" fillId="0" borderId="0"/>
    <xf numFmtId="0" fontId="2" fillId="0" borderId="0">
      <alignment horizontal="left" vertical="center" wrapText="1"/>
    </xf>
    <xf numFmtId="0" fontId="2" fillId="0" borderId="0">
      <alignment horizontal="right"/>
    </xf>
  </cellStyleXfs>
  <cellXfs count="73">
    <xf numFmtId="0" fontId="0" fillId="0" borderId="0" xfId="0"/>
    <xf numFmtId="0" fontId="1" fillId="0" borderId="0" xfId="1">
      <alignment horizontal="left"/>
    </xf>
    <xf numFmtId="0" fontId="2" fillId="0" borderId="2" xfId="2" applyBorder="1">
      <alignment horizontal="left"/>
    </xf>
    <xf numFmtId="0" fontId="2" fillId="0" borderId="1" xfId="3" applyBorder="1">
      <alignment horizontal="center"/>
    </xf>
    <xf numFmtId="0" fontId="2" fillId="0" borderId="3" xfId="3" applyBorder="1">
      <alignment horizontal="center"/>
    </xf>
    <xf numFmtId="0" fontId="2" fillId="0" borderId="4" xfId="4" applyBorder="1">
      <alignment horizontal="center" vertical="center" wrapText="1"/>
    </xf>
    <xf numFmtId="0" fontId="2" fillId="0" borderId="6" xfId="5" applyBorder="1"/>
    <xf numFmtId="0" fontId="2" fillId="0" borderId="4" xfId="5" applyBorder="1"/>
    <xf numFmtId="0" fontId="2" fillId="0" borderId="6" xfId="4" applyBorder="1">
      <alignment horizontal="center" vertical="center" wrapText="1"/>
    </xf>
    <xf numFmtId="0" fontId="2" fillId="0" borderId="0" xfId="6">
      <alignment horizontal="left" vertical="center" wrapText="1"/>
    </xf>
    <xf numFmtId="164" fontId="2" fillId="0" borderId="0" xfId="7" applyNumberFormat="1">
      <alignment horizontal="right"/>
    </xf>
    <xf numFmtId="0" fontId="2" fillId="0" borderId="7" xfId="6" applyBorder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1" applyAlignment="1">
      <alignment horizontal="left"/>
    </xf>
    <xf numFmtId="0" fontId="2" fillId="0" borderId="2" xfId="2" applyBorder="1" applyAlignment="1">
      <alignment horizontal="left"/>
    </xf>
    <xf numFmtId="0" fontId="2" fillId="0" borderId="6" xfId="5" applyBorder="1" applyAlignment="1"/>
    <xf numFmtId="0" fontId="2" fillId="0" borderId="4" xfId="5" applyBorder="1" applyAlignment="1"/>
    <xf numFmtId="0" fontId="2" fillId="0" borderId="4" xfId="4" applyBorder="1" applyAlignment="1">
      <alignment horizontal="center" vertical="center"/>
    </xf>
    <xf numFmtId="0" fontId="2" fillId="0" borderId="1" xfId="3" applyBorder="1" applyAlignment="1">
      <alignment horizontal="center"/>
    </xf>
    <xf numFmtId="0" fontId="2" fillId="0" borderId="3" xfId="3" applyBorder="1" applyAlignment="1">
      <alignment horizontal="center"/>
    </xf>
    <xf numFmtId="0" fontId="2" fillId="0" borderId="6" xfId="4" applyBorder="1" applyAlignment="1">
      <alignment horizontal="center" vertical="center"/>
    </xf>
    <xf numFmtId="0" fontId="2" fillId="0" borderId="0" xfId="6" applyAlignment="1">
      <alignment horizontal="left" vertical="center"/>
    </xf>
    <xf numFmtId="0" fontId="2" fillId="0" borderId="0" xfId="7" applyAlignment="1">
      <alignment horizontal="right"/>
    </xf>
    <xf numFmtId="0" fontId="2" fillId="0" borderId="7" xfId="6" applyBorder="1" applyAlignment="1">
      <alignment horizontal="left" vertical="center"/>
    </xf>
    <xf numFmtId="164" fontId="2" fillId="0" borderId="7" xfId="7" applyNumberFormat="1" applyBorder="1" applyAlignment="1">
      <alignment horizontal="right"/>
    </xf>
    <xf numFmtId="0" fontId="2" fillId="0" borderId="7" xfId="7" applyBorder="1" applyAlignment="1">
      <alignment horizontal="right"/>
    </xf>
    <xf numFmtId="0" fontId="2" fillId="0" borderId="0" xfId="6" applyFill="1" applyAlignment="1">
      <alignment horizontal="left" vertical="center"/>
    </xf>
    <xf numFmtId="0" fontId="3" fillId="0" borderId="0" xfId="0" applyFont="1"/>
    <xf numFmtId="0" fontId="2" fillId="2" borderId="6" xfId="5" applyFill="1" applyBorder="1" applyAlignment="1"/>
    <xf numFmtId="0" fontId="2" fillId="2" borderId="4" xfId="5" applyFill="1" applyBorder="1" applyAlignment="1"/>
    <xf numFmtId="0" fontId="2" fillId="2" borderId="4" xfId="4" applyFill="1" applyBorder="1" applyAlignment="1">
      <alignment horizontal="center" vertical="center"/>
    </xf>
    <xf numFmtId="0" fontId="2" fillId="4" borderId="6" xfId="5" applyFill="1" applyBorder="1" applyAlignment="1"/>
    <xf numFmtId="0" fontId="2" fillId="4" borderId="4" xfId="5" applyFill="1" applyBorder="1" applyAlignment="1"/>
    <xf numFmtId="0" fontId="2" fillId="4" borderId="4" xfId="4" applyFill="1" applyBorder="1" applyAlignment="1">
      <alignment horizontal="center" vertical="center"/>
    </xf>
    <xf numFmtId="0" fontId="2" fillId="6" borderId="6" xfId="5" applyFill="1" applyBorder="1" applyAlignment="1"/>
    <xf numFmtId="0" fontId="2" fillId="6" borderId="4" xfId="5" applyFill="1" applyBorder="1" applyAlignment="1"/>
    <xf numFmtId="0" fontId="2" fillId="6" borderId="4" xfId="4" applyFill="1" applyBorder="1" applyAlignment="1">
      <alignment horizontal="center" vertical="center"/>
    </xf>
    <xf numFmtId="0" fontId="2" fillId="0" borderId="0" xfId="4" applyBorder="1" applyAlignment="1">
      <alignment horizontal="center" vertical="center"/>
    </xf>
    <xf numFmtId="0" fontId="2" fillId="8" borderId="4" xfId="5" applyFill="1" applyBorder="1" applyAlignment="1"/>
    <xf numFmtId="0" fontId="4" fillId="0" borderId="0" xfId="0" applyFont="1"/>
    <xf numFmtId="164" fontId="2" fillId="0" borderId="0" xfId="7" applyNumberFormat="1" applyFont="1" applyFill="1" applyBorder="1">
      <alignment horizontal="right"/>
    </xf>
    <xf numFmtId="0" fontId="2" fillId="0" borderId="5" xfId="4" applyFill="1" applyBorder="1" applyAlignment="1">
      <alignment horizontal="center" vertical="center"/>
    </xf>
    <xf numFmtId="0" fontId="2" fillId="9" borderId="6" xfId="5" applyFill="1" applyBorder="1"/>
    <xf numFmtId="0" fontId="2" fillId="9" borderId="4" xfId="5" applyFill="1" applyBorder="1"/>
    <xf numFmtId="0" fontId="2" fillId="9" borderId="4" xfId="4" applyFill="1" applyBorder="1">
      <alignment horizontal="center" vertical="center" wrapText="1"/>
    </xf>
    <xf numFmtId="0" fontId="2" fillId="9" borderId="6" xfId="4" applyFill="1" applyBorder="1">
      <alignment horizontal="center" vertical="center" wrapText="1"/>
    </xf>
    <xf numFmtId="0" fontId="2" fillId="5" borderId="6" xfId="5" applyFill="1" applyBorder="1"/>
    <xf numFmtId="0" fontId="2" fillId="5" borderId="4" xfId="5" applyFill="1" applyBorder="1"/>
    <xf numFmtId="0" fontId="2" fillId="5" borderId="4" xfId="4" applyFill="1" applyBorder="1">
      <alignment horizontal="center" vertical="center" wrapText="1"/>
    </xf>
    <xf numFmtId="0" fontId="2" fillId="5" borderId="6" xfId="4" applyFill="1" applyBorder="1">
      <alignment horizontal="center" vertical="center" wrapText="1"/>
    </xf>
    <xf numFmtId="164" fontId="2" fillId="0" borderId="0" xfId="7" applyNumberFormat="1" applyFont="1" applyFill="1" applyBorder="1" applyAlignment="1">
      <alignment horizontal="right"/>
    </xf>
    <xf numFmtId="0" fontId="2" fillId="7" borderId="6" xfId="5" applyFill="1" applyBorder="1" applyAlignment="1"/>
    <xf numFmtId="0" fontId="2" fillId="7" borderId="4" xfId="5" applyFill="1" applyBorder="1" applyAlignment="1"/>
    <xf numFmtId="0" fontId="2" fillId="7" borderId="4" xfId="4" applyFill="1" applyBorder="1" applyAlignment="1">
      <alignment horizontal="center" vertical="center"/>
    </xf>
    <xf numFmtId="0" fontId="2" fillId="7" borderId="6" xfId="4" applyFill="1" applyBorder="1" applyAlignment="1">
      <alignment horizontal="center" vertical="center"/>
    </xf>
    <xf numFmtId="164" fontId="2" fillId="7" borderId="0" xfId="7" applyNumberFormat="1" applyFont="1" applyFill="1" applyBorder="1" applyAlignment="1">
      <alignment horizontal="right"/>
    </xf>
    <xf numFmtId="164" fontId="2" fillId="7" borderId="7" xfId="7" applyNumberFormat="1" applyFill="1" applyBorder="1" applyAlignment="1">
      <alignment horizontal="right"/>
    </xf>
    <xf numFmtId="0" fontId="2" fillId="8" borderId="6" xfId="5" applyFill="1" applyBorder="1" applyAlignment="1"/>
    <xf numFmtId="0" fontId="2" fillId="8" borderId="4" xfId="4" applyFill="1" applyBorder="1" applyAlignment="1">
      <alignment horizontal="center" vertical="center"/>
    </xf>
    <xf numFmtId="0" fontId="2" fillId="8" borderId="6" xfId="4" applyFill="1" applyBorder="1" applyAlignment="1">
      <alignment horizontal="center" vertical="center"/>
    </xf>
    <xf numFmtId="164" fontId="2" fillId="8" borderId="0" xfId="7" applyNumberFormat="1" applyFont="1" applyFill="1" applyBorder="1" applyAlignment="1">
      <alignment horizontal="right"/>
    </xf>
    <xf numFmtId="164" fontId="2" fillId="8" borderId="7" xfId="7" applyNumberFormat="1" applyFill="1" applyBorder="1" applyAlignment="1">
      <alignment horizontal="right"/>
    </xf>
    <xf numFmtId="0" fontId="0" fillId="3" borderId="0" xfId="0" applyFill="1"/>
    <xf numFmtId="0" fontId="3" fillId="4" borderId="0" xfId="0" applyFont="1" applyFill="1"/>
    <xf numFmtId="0" fontId="0" fillId="4" borderId="0" xfId="0" applyFill="1"/>
    <xf numFmtId="0" fontId="2" fillId="4" borderId="6" xfId="4" applyFill="1" applyBorder="1" applyAlignment="1">
      <alignment horizontal="center" vertical="center"/>
    </xf>
    <xf numFmtId="0" fontId="2" fillId="4" borderId="0" xfId="4" applyFill="1" applyBorder="1" applyAlignment="1">
      <alignment horizontal="center" vertical="center"/>
    </xf>
    <xf numFmtId="0" fontId="3" fillId="5" borderId="0" xfId="0" applyFont="1" applyFill="1"/>
    <xf numFmtId="0" fontId="0" fillId="5" borderId="0" xfId="0" applyFill="1"/>
    <xf numFmtId="0" fontId="2" fillId="5" borderId="6" xfId="4" applyFill="1" applyBorder="1" applyAlignment="1">
      <alignment horizontal="center" vertical="center"/>
    </xf>
    <xf numFmtId="0" fontId="0" fillId="0" borderId="0" xfId="0" applyFill="1"/>
    <xf numFmtId="0" fontId="2" fillId="0" borderId="0" xfId="4" applyFill="1" applyBorder="1" applyAlignment="1">
      <alignment horizontal="center" vertical="center"/>
    </xf>
  </cellXfs>
  <cellStyles count="8">
    <cellStyle name="Normal" xfId="0" builtinId="0"/>
    <cellStyle name="Style1" xfId="1"/>
    <cellStyle name="Style2" xfId="2"/>
    <cellStyle name="Style3" xfId="3"/>
    <cellStyle name="Style4" xfId="4"/>
    <cellStyle name="Style5" xfId="5"/>
    <cellStyle name="Style6" xfId="6"/>
    <cellStyle name="Style7" xfId="7"/>
  </cellStyles>
  <dxfs count="0"/>
  <tableStyles count="0" defaultTableStyle="TableStyleMedium2" defaultPivotStyle="PivotStyleLight16"/>
  <colors>
    <mruColors>
      <color rgb="FFE66101"/>
      <color rgb="FF78A22F"/>
      <color rgb="FF5B389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905074365704287E-2"/>
          <c:y val="3.4749670375710077E-2"/>
          <c:w val="0.79539305706948471"/>
          <c:h val="0.82025310216504632"/>
        </c:manualLayout>
      </c:layout>
      <c:lineChart>
        <c:grouping val="standard"/>
        <c:varyColors val="0"/>
        <c:ser>
          <c:idx val="2"/>
          <c:order val="0"/>
          <c:tx>
            <c:strRef>
              <c:f>'Long series'!$AV$3</c:f>
              <c:strCache>
                <c:ptCount val="1"/>
                <c:pt idx="0">
                  <c:v>35 - 44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series'!$AV$4:$AV$38</c:f>
              <c:numCache>
                <c:formatCode>General</c:formatCode>
                <c:ptCount val="35"/>
                <c:pt idx="0">
                  <c:v>0.19701246765466951</c:v>
                </c:pt>
                <c:pt idx="1">
                  <c:v>0.20153623849722413</c:v>
                </c:pt>
                <c:pt idx="2">
                  <c:v>0.18932431438864794</c:v>
                </c:pt>
                <c:pt idx="3">
                  <c:v>0.19151057243297132</c:v>
                </c:pt>
                <c:pt idx="4">
                  <c:v>0.15412023035174216</c:v>
                </c:pt>
                <c:pt idx="5">
                  <c:v>0.14941861851360266</c:v>
                </c:pt>
                <c:pt idx="6">
                  <c:v>0.21259999082302197</c:v>
                </c:pt>
                <c:pt idx="7">
                  <c:v>0.16206977840641207</c:v>
                </c:pt>
                <c:pt idx="8">
                  <c:v>0.17233275889080368</c:v>
                </c:pt>
                <c:pt idx="9">
                  <c:v>0.14398897692042714</c:v>
                </c:pt>
                <c:pt idx="10">
                  <c:v>0.19288728149487641</c:v>
                </c:pt>
                <c:pt idx="11">
                  <c:v>0.21493679678643274</c:v>
                </c:pt>
                <c:pt idx="12">
                  <c:v>0.1973235978455091</c:v>
                </c:pt>
                <c:pt idx="13">
                  <c:v>0.21154139350510748</c:v>
                </c:pt>
                <c:pt idx="14">
                  <c:v>0.23728235969733874</c:v>
                </c:pt>
                <c:pt idx="15">
                  <c:v>0.2435832409720787</c:v>
                </c:pt>
                <c:pt idx="16">
                  <c:v>0.3504355766145949</c:v>
                </c:pt>
                <c:pt idx="17">
                  <c:v>0.32141130981150318</c:v>
                </c:pt>
                <c:pt idx="18">
                  <c:v>0.46641901755302106</c:v>
                </c:pt>
                <c:pt idx="19">
                  <c:v>0.38725679454330608</c:v>
                </c:pt>
                <c:pt idx="20">
                  <c:v>0.41054938446504252</c:v>
                </c:pt>
                <c:pt idx="21">
                  <c:v>0.49220672682526662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'Long series'!$AW$3</c:f>
              <c:strCache>
                <c:ptCount val="1"/>
                <c:pt idx="0">
                  <c:v>45 - 54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series'!$AW$4:$AW$38</c:f>
              <c:numCache>
                <c:formatCode>General</c:formatCode>
                <c:ptCount val="35"/>
                <c:pt idx="0">
                  <c:v>0.44860251260029615</c:v>
                </c:pt>
                <c:pt idx="1">
                  <c:v>0.40054267071516247</c:v>
                </c:pt>
                <c:pt idx="2">
                  <c:v>0.3610304002775489</c:v>
                </c:pt>
                <c:pt idx="3">
                  <c:v>0.54469651849044343</c:v>
                </c:pt>
                <c:pt idx="4">
                  <c:v>0.44638032035623948</c:v>
                </c:pt>
                <c:pt idx="5">
                  <c:v>0.49087908083427995</c:v>
                </c:pt>
                <c:pt idx="6">
                  <c:v>0.47995094774454766</c:v>
                </c:pt>
                <c:pt idx="7">
                  <c:v>0.36199848127073952</c:v>
                </c:pt>
                <c:pt idx="8">
                  <c:v>0.29994916115912557</c:v>
                </c:pt>
                <c:pt idx="9">
                  <c:v>0.34717757490034717</c:v>
                </c:pt>
                <c:pt idx="10">
                  <c:v>0.31933914007897429</c:v>
                </c:pt>
                <c:pt idx="11">
                  <c:v>0.39303761931499154</c:v>
                </c:pt>
                <c:pt idx="12">
                  <c:v>0.45672608826497196</c:v>
                </c:pt>
                <c:pt idx="13">
                  <c:v>0.53681501049922109</c:v>
                </c:pt>
                <c:pt idx="14">
                  <c:v>0.44897100698938641</c:v>
                </c:pt>
                <c:pt idx="15">
                  <c:v>0.59190442530119547</c:v>
                </c:pt>
                <c:pt idx="16">
                  <c:v>0.64002158386606023</c:v>
                </c:pt>
                <c:pt idx="17">
                  <c:v>0.67706032716134312</c:v>
                </c:pt>
                <c:pt idx="18">
                  <c:v>0.92418590300956449</c:v>
                </c:pt>
                <c:pt idx="19">
                  <c:v>1.0272552365542418</c:v>
                </c:pt>
                <c:pt idx="20">
                  <c:v>0.90959570586213268</c:v>
                </c:pt>
                <c:pt idx="21">
                  <c:v>0.91784093777711639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'Long series'!$AX$3</c:f>
              <c:strCache>
                <c:ptCount val="1"/>
                <c:pt idx="0">
                  <c:v>55 - 64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series'!$AX$4:$AX$38</c:f>
              <c:numCache>
                <c:formatCode>General</c:formatCode>
                <c:ptCount val="35"/>
                <c:pt idx="0">
                  <c:v>1.1024327278953676</c:v>
                </c:pt>
                <c:pt idx="1">
                  <c:v>1.1778120424478795</c:v>
                </c:pt>
                <c:pt idx="2">
                  <c:v>0.94925851092219138</c:v>
                </c:pt>
                <c:pt idx="3">
                  <c:v>1.1462209555574914</c:v>
                </c:pt>
                <c:pt idx="4">
                  <c:v>1.1070738494817047</c:v>
                </c:pt>
                <c:pt idx="5">
                  <c:v>0.93763268387035914</c:v>
                </c:pt>
                <c:pt idx="6">
                  <c:v>0.89971926917943745</c:v>
                </c:pt>
                <c:pt idx="7">
                  <c:v>0.80351866163567764</c:v>
                </c:pt>
                <c:pt idx="8">
                  <c:v>0.92323028648458816</c:v>
                </c:pt>
                <c:pt idx="9">
                  <c:v>0.62381616704662735</c:v>
                </c:pt>
                <c:pt idx="10">
                  <c:v>0.93893519306004414</c:v>
                </c:pt>
                <c:pt idx="11">
                  <c:v>1.1983311792848557</c:v>
                </c:pt>
                <c:pt idx="12">
                  <c:v>1.1472600796613825</c:v>
                </c:pt>
                <c:pt idx="13">
                  <c:v>1.0955486248936772</c:v>
                </c:pt>
                <c:pt idx="14">
                  <c:v>0.97578073765857831</c:v>
                </c:pt>
                <c:pt idx="15">
                  <c:v>1.2687195019350495</c:v>
                </c:pt>
                <c:pt idx="16">
                  <c:v>1.3158476712813481</c:v>
                </c:pt>
                <c:pt idx="17">
                  <c:v>1.519034072401138</c:v>
                </c:pt>
                <c:pt idx="18">
                  <c:v>1.8191091465487925</c:v>
                </c:pt>
                <c:pt idx="19">
                  <c:v>1.765686650166213</c:v>
                </c:pt>
                <c:pt idx="20">
                  <c:v>1.6230811540577028</c:v>
                </c:pt>
                <c:pt idx="21">
                  <c:v>1.602814698983581</c:v>
                </c:pt>
              </c:numCache>
            </c:numRef>
          </c:val>
          <c:smooth val="0"/>
        </c:ser>
        <c:ser>
          <c:idx val="8"/>
          <c:order val="3"/>
          <c:tx>
            <c:strRef>
              <c:f>'Long series'!$BB$3</c:f>
              <c:strCache>
                <c:ptCount val="1"/>
                <c:pt idx="0">
                  <c:v>35 - 44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series'!$BB$4:$BB$38</c:f>
              <c:numCache>
                <c:formatCode>General</c:formatCode>
                <c:ptCount val="35"/>
                <c:pt idx="23">
                  <c:v>0.78632207480256977</c:v>
                </c:pt>
                <c:pt idx="24">
                  <c:v>0.80189158380641756</c:v>
                </c:pt>
                <c:pt idx="25">
                  <c:v>0.94629947396551239</c:v>
                </c:pt>
                <c:pt idx="26">
                  <c:v>0.99312537788028754</c:v>
                </c:pt>
                <c:pt idx="27">
                  <c:v>1.2124743354974752</c:v>
                </c:pt>
                <c:pt idx="28">
                  <c:v>1.2885692324585485</c:v>
                </c:pt>
                <c:pt idx="29">
                  <c:v>1.3575867059886171</c:v>
                </c:pt>
                <c:pt idx="30">
                  <c:v>1.257627703387455</c:v>
                </c:pt>
                <c:pt idx="31">
                  <c:v>1.3918577926356901</c:v>
                </c:pt>
                <c:pt idx="32">
                  <c:v>1.6390825395135971</c:v>
                </c:pt>
                <c:pt idx="33">
                  <c:v>1.6172137326115259</c:v>
                </c:pt>
                <c:pt idx="34">
                  <c:v>1.7377303730258391</c:v>
                </c:pt>
              </c:numCache>
            </c:numRef>
          </c:val>
          <c:smooth val="0"/>
        </c:ser>
        <c:ser>
          <c:idx val="9"/>
          <c:order val="4"/>
          <c:tx>
            <c:strRef>
              <c:f>'Long series'!$BC$3</c:f>
              <c:strCache>
                <c:ptCount val="1"/>
                <c:pt idx="0">
                  <c:v>45 - 54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series'!$BC$4:$BC$38</c:f>
              <c:numCache>
                <c:formatCode>General</c:formatCode>
                <c:ptCount val="35"/>
                <c:pt idx="23">
                  <c:v>1.484040452171514</c:v>
                </c:pt>
                <c:pt idx="24">
                  <c:v>1.4515627912757099</c:v>
                </c:pt>
                <c:pt idx="25">
                  <c:v>1.6705083249552488</c:v>
                </c:pt>
                <c:pt idx="26">
                  <c:v>1.8976638562075714</c:v>
                </c:pt>
                <c:pt idx="27">
                  <c:v>2.0624253551756717</c:v>
                </c:pt>
                <c:pt idx="28">
                  <c:v>2.1881058606432924</c:v>
                </c:pt>
                <c:pt idx="29">
                  <c:v>2.1297976433837884</c:v>
                </c:pt>
                <c:pt idx="30">
                  <c:v>2.3885098499909634</c:v>
                </c:pt>
                <c:pt idx="31">
                  <c:v>2.7328624195150262</c:v>
                </c:pt>
                <c:pt idx="32">
                  <c:v>2.7801603683269787</c:v>
                </c:pt>
                <c:pt idx="33">
                  <c:v>3.1126566354082548</c:v>
                </c:pt>
                <c:pt idx="34">
                  <c:v>3.1475334783106321</c:v>
                </c:pt>
              </c:numCache>
            </c:numRef>
          </c:val>
          <c:smooth val="0"/>
        </c:ser>
        <c:ser>
          <c:idx val="10"/>
          <c:order val="5"/>
          <c:tx>
            <c:strRef>
              <c:f>'Long series'!$BD$3</c:f>
              <c:strCache>
                <c:ptCount val="1"/>
                <c:pt idx="0">
                  <c:v>55 - 64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series'!$BD$4:$BD$38</c:f>
              <c:numCache>
                <c:formatCode>General</c:formatCode>
                <c:ptCount val="35"/>
                <c:pt idx="23">
                  <c:v>3.6058469415393217</c:v>
                </c:pt>
                <c:pt idx="24">
                  <c:v>3.7649410686768561</c:v>
                </c:pt>
                <c:pt idx="25">
                  <c:v>3.8976633232202746</c:v>
                </c:pt>
                <c:pt idx="26">
                  <c:v>4.343224430830559</c:v>
                </c:pt>
                <c:pt idx="27">
                  <c:v>5.0861257600430259</c:v>
                </c:pt>
                <c:pt idx="28">
                  <c:v>4.9605346128478143</c:v>
                </c:pt>
                <c:pt idx="29">
                  <c:v>5.1716379080003945</c:v>
                </c:pt>
                <c:pt idx="30">
                  <c:v>5.6108027458576011</c:v>
                </c:pt>
                <c:pt idx="31">
                  <c:v>6.025491692439517</c:v>
                </c:pt>
                <c:pt idx="32">
                  <c:v>5.6565458059021978</c:v>
                </c:pt>
                <c:pt idx="33">
                  <c:v>6.4873417721518987</c:v>
                </c:pt>
                <c:pt idx="34">
                  <c:v>6.4048596960773665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47904"/>
        <c:axId val="137149824"/>
      </c:lineChart>
      <c:catAx>
        <c:axId val="13714790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/>
        </c:spPr>
        <c:crossAx val="13714982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371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37147904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905074365704287E-2"/>
          <c:y val="3.4749670375710077E-2"/>
          <c:w val="0.88415048118985118"/>
          <c:h val="0.82025310216504632"/>
        </c:manualLayout>
      </c:layout>
      <c:lineChart>
        <c:grouping val="standard"/>
        <c:varyColors val="0"/>
        <c:ser>
          <c:idx val="2"/>
          <c:order val="0"/>
          <c:tx>
            <c:strRef>
              <c:f>'Long series'!$BJ$3</c:f>
              <c:strCache>
                <c:ptCount val="1"/>
                <c:pt idx="0">
                  <c:v>35 - 44</c:v>
                </c:pt>
              </c:strCache>
            </c:strRef>
          </c:tx>
          <c:spPr>
            <a:ln w="22225">
              <a:solidFill>
                <a:srgbClr val="78A22F"/>
              </a:solidFill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series'!$BJ$4:$BJ$38</c:f>
              <c:numCache>
                <c:formatCode>General</c:formatCode>
                <c:ptCount val="35"/>
                <c:pt idx="0">
                  <c:v>0.15669834550967665</c:v>
                </c:pt>
                <c:pt idx="1">
                  <c:v>0.16333277577164901</c:v>
                </c:pt>
                <c:pt idx="2">
                  <c:v>0.1167326253452154</c:v>
                </c:pt>
                <c:pt idx="3">
                  <c:v>0.12445662957017371</c:v>
                </c:pt>
                <c:pt idx="4">
                  <c:v>7.8574051773467588E-2</c:v>
                </c:pt>
                <c:pt idx="5">
                  <c:v>0.10995413107517089</c:v>
                </c:pt>
                <c:pt idx="6">
                  <c:v>0.12395878567762822</c:v>
                </c:pt>
                <c:pt idx="7">
                  <c:v>0.1243667910334577</c:v>
                </c:pt>
                <c:pt idx="8">
                  <c:v>6.9351165099573675E-2</c:v>
                </c:pt>
                <c:pt idx="9">
                  <c:v>6.7522894481410106E-2</c:v>
                </c:pt>
                <c:pt idx="10">
                  <c:v>0.11837701036819333</c:v>
                </c:pt>
                <c:pt idx="11">
                  <c:v>9.0633042028592403E-2</c:v>
                </c:pt>
                <c:pt idx="12">
                  <c:v>0.10014084325050715</c:v>
                </c:pt>
                <c:pt idx="13">
                  <c:v>0.11951988607466178</c:v>
                </c:pt>
                <c:pt idx="14">
                  <c:v>0.12573318161529418</c:v>
                </c:pt>
                <c:pt idx="15">
                  <c:v>9.1954594312484095E-2</c:v>
                </c:pt>
                <c:pt idx="16">
                  <c:v>0.17713926200118502</c:v>
                </c:pt>
                <c:pt idx="17">
                  <c:v>0.13625362297188276</c:v>
                </c:pt>
                <c:pt idx="18">
                  <c:v>0.3095793707564759</c:v>
                </c:pt>
                <c:pt idx="19">
                  <c:v>0.25184551934473953</c:v>
                </c:pt>
                <c:pt idx="20">
                  <c:v>0.15519444951615843</c:v>
                </c:pt>
                <c:pt idx="21">
                  <c:v>0.20462808985597111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'Long series'!$BK$3</c:f>
              <c:strCache>
                <c:ptCount val="1"/>
                <c:pt idx="0">
                  <c:v>45 - 54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series'!$BK$4:$BK$38</c:f>
              <c:numCache>
                <c:formatCode>General</c:formatCode>
                <c:ptCount val="35"/>
                <c:pt idx="0">
                  <c:v>0.17255198824420007</c:v>
                </c:pt>
                <c:pt idx="1">
                  <c:v>0.20231311326162457</c:v>
                </c:pt>
                <c:pt idx="2">
                  <c:v>0.1616257516162575</c:v>
                </c:pt>
                <c:pt idx="3">
                  <c:v>0.1707642548571687</c:v>
                </c:pt>
                <c:pt idx="4">
                  <c:v>0.28551759939510896</c:v>
                </c:pt>
                <c:pt idx="5">
                  <c:v>0.20266487515395817</c:v>
                </c:pt>
                <c:pt idx="6">
                  <c:v>0.2048431565776799</c:v>
                </c:pt>
                <c:pt idx="7">
                  <c:v>0.21401118099231312</c:v>
                </c:pt>
                <c:pt idx="8">
                  <c:v>0.16877637130801687</c:v>
                </c:pt>
                <c:pt idx="9">
                  <c:v>0.14026265480841163</c:v>
                </c:pt>
                <c:pt idx="10">
                  <c:v>0.20972144175965315</c:v>
                </c:pt>
                <c:pt idx="11">
                  <c:v>0.2373211649960929</c:v>
                </c:pt>
                <c:pt idx="12">
                  <c:v>0.18164462526528458</c:v>
                </c:pt>
                <c:pt idx="13">
                  <c:v>0.25227936620341684</c:v>
                </c:pt>
                <c:pt idx="14">
                  <c:v>0.29126705389706875</c:v>
                </c:pt>
                <c:pt idx="15">
                  <c:v>0.28292430562291848</c:v>
                </c:pt>
                <c:pt idx="16">
                  <c:v>0.32608695652173914</c:v>
                </c:pt>
                <c:pt idx="17">
                  <c:v>0.41420074182979705</c:v>
                </c:pt>
                <c:pt idx="18">
                  <c:v>0.49278448412298748</c:v>
                </c:pt>
                <c:pt idx="19">
                  <c:v>0.46872721464928785</c:v>
                </c:pt>
                <c:pt idx="20">
                  <c:v>0.42416392056322527</c:v>
                </c:pt>
                <c:pt idx="21">
                  <c:v>0.45325668504838207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'Long series'!$BL$3</c:f>
              <c:strCache>
                <c:ptCount val="1"/>
                <c:pt idx="0">
                  <c:v>55 - 64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series'!$BL$4:$BL$38</c:f>
              <c:numCache>
                <c:formatCode>General</c:formatCode>
                <c:ptCount val="35"/>
                <c:pt idx="0">
                  <c:v>0.3668065221214481</c:v>
                </c:pt>
                <c:pt idx="1">
                  <c:v>0.38464868341310776</c:v>
                </c:pt>
                <c:pt idx="2">
                  <c:v>0.33515889689006551</c:v>
                </c:pt>
                <c:pt idx="3">
                  <c:v>0.40226317799847211</c:v>
                </c:pt>
                <c:pt idx="4">
                  <c:v>0.32969998474697582</c:v>
                </c:pt>
                <c:pt idx="5">
                  <c:v>0.3948792337270613</c:v>
                </c:pt>
                <c:pt idx="6">
                  <c:v>0.33233896305706484</c:v>
                </c:pt>
                <c:pt idx="7">
                  <c:v>0.31382642463650323</c:v>
                </c:pt>
                <c:pt idx="8">
                  <c:v>0.31684243878151452</c:v>
                </c:pt>
                <c:pt idx="9">
                  <c:v>0.23078934503575529</c:v>
                </c:pt>
                <c:pt idx="10">
                  <c:v>0.28717948717948721</c:v>
                </c:pt>
                <c:pt idx="11">
                  <c:v>0.38325538952891525</c:v>
                </c:pt>
                <c:pt idx="12">
                  <c:v>0.42047051564767302</c:v>
                </c:pt>
                <c:pt idx="13">
                  <c:v>0.35059669959458684</c:v>
                </c:pt>
                <c:pt idx="14">
                  <c:v>0.33495112447877501</c:v>
                </c:pt>
                <c:pt idx="15">
                  <c:v>0.45066977681655024</c:v>
                </c:pt>
                <c:pt idx="16">
                  <c:v>0.59328946045295572</c:v>
                </c:pt>
                <c:pt idx="17">
                  <c:v>0.4656679699512366</c:v>
                </c:pt>
                <c:pt idx="18">
                  <c:v>0.67158878102331199</c:v>
                </c:pt>
                <c:pt idx="19">
                  <c:v>0.72322085567118677</c:v>
                </c:pt>
                <c:pt idx="20">
                  <c:v>0.71068574046734201</c:v>
                </c:pt>
                <c:pt idx="21">
                  <c:v>0.91421219859261993</c:v>
                </c:pt>
              </c:numCache>
            </c:numRef>
          </c:val>
          <c:smooth val="0"/>
        </c:ser>
        <c:ser>
          <c:idx val="8"/>
          <c:order val="3"/>
          <c:tx>
            <c:strRef>
              <c:f>'Long series'!$BP$3</c:f>
              <c:strCache>
                <c:ptCount val="1"/>
                <c:pt idx="0">
                  <c:v>35 - 44</c:v>
                </c:pt>
              </c:strCache>
            </c:strRef>
          </c:tx>
          <c:spPr>
            <a:ln w="22225">
              <a:solidFill>
                <a:srgbClr val="78A22F"/>
              </a:solidFill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series'!$BP$4:$BP$38</c:f>
              <c:numCache>
                <c:formatCode>General</c:formatCode>
                <c:ptCount val="35"/>
                <c:pt idx="23">
                  <c:v>0.49011708352550887</c:v>
                </c:pt>
                <c:pt idx="24">
                  <c:v>0.4316188473563346</c:v>
                </c:pt>
                <c:pt idx="25">
                  <c:v>0.56071365561044473</c:v>
                </c:pt>
                <c:pt idx="26">
                  <c:v>0.58228556689149513</c:v>
                </c:pt>
                <c:pt idx="27">
                  <c:v>0.73992203323387862</c:v>
                </c:pt>
                <c:pt idx="28">
                  <c:v>0.76761473820297343</c:v>
                </c:pt>
                <c:pt idx="29">
                  <c:v>0.83991040955631402</c:v>
                </c:pt>
                <c:pt idx="30">
                  <c:v>0.86812710691225747</c:v>
                </c:pt>
                <c:pt idx="31">
                  <c:v>0.98368396201668329</c:v>
                </c:pt>
                <c:pt idx="32">
                  <c:v>1.1246324219483199</c:v>
                </c:pt>
                <c:pt idx="33">
                  <c:v>1.2371667226977683</c:v>
                </c:pt>
                <c:pt idx="34">
                  <c:v>1.3277740168625762</c:v>
                </c:pt>
              </c:numCache>
            </c:numRef>
          </c:val>
          <c:smooth val="0"/>
        </c:ser>
        <c:ser>
          <c:idx val="9"/>
          <c:order val="4"/>
          <c:tx>
            <c:strRef>
              <c:f>'Long series'!$BQ$3</c:f>
              <c:strCache>
                <c:ptCount val="1"/>
                <c:pt idx="0">
                  <c:v>45 - 54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series'!$BQ$4:$BQ$38</c:f>
              <c:numCache>
                <c:formatCode>General</c:formatCode>
                <c:ptCount val="35"/>
                <c:pt idx="23">
                  <c:v>0.91475754877357729</c:v>
                </c:pt>
                <c:pt idx="24">
                  <c:v>0.97554974627095181</c:v>
                </c:pt>
                <c:pt idx="25">
                  <c:v>0.98160845805167052</c:v>
                </c:pt>
                <c:pt idx="26">
                  <c:v>1.1689261940595945</c:v>
                </c:pt>
                <c:pt idx="27">
                  <c:v>1.6521830541733828</c:v>
                </c:pt>
                <c:pt idx="28">
                  <c:v>1.5342836190301583</c:v>
                </c:pt>
                <c:pt idx="29">
                  <c:v>1.594216748270028</c:v>
                </c:pt>
                <c:pt idx="30">
                  <c:v>2.1560603299258299</c:v>
                </c:pt>
                <c:pt idx="31">
                  <c:v>2.1036859454599943</c:v>
                </c:pt>
                <c:pt idx="32">
                  <c:v>2.20624355590104</c:v>
                </c:pt>
                <c:pt idx="33">
                  <c:v>2.4865224054960717</c:v>
                </c:pt>
                <c:pt idx="34">
                  <c:v>2.6341847762433588</c:v>
                </c:pt>
              </c:numCache>
            </c:numRef>
          </c:val>
          <c:smooth val="0"/>
        </c:ser>
        <c:ser>
          <c:idx val="10"/>
          <c:order val="5"/>
          <c:tx>
            <c:strRef>
              <c:f>'Long series'!$BR$3</c:f>
              <c:strCache>
                <c:ptCount val="1"/>
                <c:pt idx="0">
                  <c:v>55 - 64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'Long series'!$AS$4:$AS$38</c:f>
              <c:strCache>
                <c:ptCount val="35"/>
                <c:pt idx="0">
                  <c:v>1978-79</c:v>
                </c:pt>
                <c:pt idx="1">
                  <c:v>1979-80</c:v>
                </c:pt>
                <c:pt idx="2">
                  <c:v>1980-81</c:v>
                </c:pt>
                <c:pt idx="3">
                  <c:v>1981-82</c:v>
                </c:pt>
                <c:pt idx="4">
                  <c:v>1982-83</c:v>
                </c:pt>
                <c:pt idx="5">
                  <c:v>1983-84</c:v>
                </c:pt>
                <c:pt idx="6">
                  <c:v>1984-85</c:v>
                </c:pt>
                <c:pt idx="7">
                  <c:v>1985-86</c:v>
                </c:pt>
                <c:pt idx="8">
                  <c:v>1986-87</c:v>
                </c:pt>
                <c:pt idx="9">
                  <c:v>1987-88</c:v>
                </c:pt>
                <c:pt idx="10">
                  <c:v>1988-89</c:v>
                </c:pt>
                <c:pt idx="11">
                  <c:v>1989-90</c:v>
                </c:pt>
                <c:pt idx="12">
                  <c:v>1990-91</c:v>
                </c:pt>
                <c:pt idx="13">
                  <c:v>1991-92</c:v>
                </c:pt>
                <c:pt idx="14">
                  <c:v>1992-93</c:v>
                </c:pt>
                <c:pt idx="15">
                  <c:v>1993-94</c:v>
                </c:pt>
                <c:pt idx="16">
                  <c:v>1994-95</c:v>
                </c:pt>
                <c:pt idx="17">
                  <c:v>1995-96</c:v>
                </c:pt>
                <c:pt idx="18">
                  <c:v>1996-97</c:v>
                </c:pt>
                <c:pt idx="19">
                  <c:v>1997-98</c:v>
                </c:pt>
                <c:pt idx="20">
                  <c:v>1998-99</c:v>
                </c:pt>
                <c:pt idx="21">
                  <c:v>1999-100</c:v>
                </c:pt>
                <c:pt idx="22">
                  <c:v>2000-01</c:v>
                </c:pt>
                <c:pt idx="23">
                  <c:v>2001-02</c:v>
                </c:pt>
                <c:pt idx="24">
                  <c:v>2002-03</c:v>
                </c:pt>
                <c:pt idx="25">
                  <c:v>2003-04</c:v>
                </c:pt>
                <c:pt idx="26">
                  <c:v>2004-05</c:v>
                </c:pt>
                <c:pt idx="27">
                  <c:v>2005-06</c:v>
                </c:pt>
                <c:pt idx="28">
                  <c:v>2006-07</c:v>
                </c:pt>
                <c:pt idx="29">
                  <c:v>2007-08</c:v>
                </c:pt>
                <c:pt idx="30">
                  <c:v>2008-09</c:v>
                </c:pt>
                <c:pt idx="31">
                  <c:v>2009-10</c:v>
                </c:pt>
                <c:pt idx="32">
                  <c:v>2010-11</c:v>
                </c:pt>
                <c:pt idx="33">
                  <c:v>2011-12</c:v>
                </c:pt>
                <c:pt idx="34">
                  <c:v>2012-13</c:v>
                </c:pt>
              </c:strCache>
            </c:strRef>
          </c:cat>
          <c:val>
            <c:numRef>
              <c:f>'Long series'!$BR$4:$BR$38</c:f>
              <c:numCache>
                <c:formatCode>General</c:formatCode>
                <c:ptCount val="35"/>
                <c:pt idx="23">
                  <c:v>1.9797113107208293</c:v>
                </c:pt>
                <c:pt idx="24">
                  <c:v>2.020184857958407</c:v>
                </c:pt>
                <c:pt idx="25">
                  <c:v>2.1159116228765669</c:v>
                </c:pt>
                <c:pt idx="26">
                  <c:v>3.0630321286707609</c:v>
                </c:pt>
                <c:pt idx="27">
                  <c:v>3.971969628762642</c:v>
                </c:pt>
                <c:pt idx="28">
                  <c:v>3.5903417199736305</c:v>
                </c:pt>
                <c:pt idx="29">
                  <c:v>3.7521863849436787</c:v>
                </c:pt>
                <c:pt idx="30">
                  <c:v>4.5011629247387654</c:v>
                </c:pt>
                <c:pt idx="31">
                  <c:v>5.7590240553457805</c:v>
                </c:pt>
                <c:pt idx="32">
                  <c:v>5.4402263010704299</c:v>
                </c:pt>
                <c:pt idx="33">
                  <c:v>6.1822036839547927</c:v>
                </c:pt>
                <c:pt idx="34">
                  <c:v>7.01801275437266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453504"/>
        <c:axId val="136897664"/>
      </c:lineChart>
      <c:catAx>
        <c:axId val="13645350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/>
        </c:spPr>
        <c:crossAx val="13689766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36897664"/>
        <c:scaling>
          <c:orientation val="minMax"/>
          <c:max val="7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36453504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28</xdr:row>
      <xdr:rowOff>57151</xdr:rowOff>
    </xdr:from>
    <xdr:to>
      <xdr:col>6</xdr:col>
      <xdr:colOff>609600</xdr:colOff>
      <xdr:row>32</xdr:row>
      <xdr:rowOff>1</xdr:rowOff>
    </xdr:to>
    <xdr:sp macro="" textlink="">
      <xdr:nvSpPr>
        <xdr:cNvPr id="2" name="TextBox 1"/>
        <xdr:cNvSpPr txBox="1"/>
      </xdr:nvSpPr>
      <xdr:spPr>
        <a:xfrm>
          <a:off x="123825" y="4857751"/>
          <a:ext cx="5238750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6291.0.55.001 - Labour Force, Australia, Detailed - Electronic Delivery, Jul 2013</a:t>
          </a:r>
        </a:p>
        <a:p>
          <a:r>
            <a:rPr lang="en-AU" sz="1100" b="1" i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LATEST ISSUE </a:t>
          </a:r>
          <a:r>
            <a:rPr lang="en-A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Released at 11:30 AM (CANBERRA TIME) 15/08/2013</a:t>
          </a:r>
        </a:p>
        <a:p>
          <a:endParaRPr lang="en-A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0</xdr:rowOff>
    </xdr:from>
    <xdr:to>
      <xdr:col>10</xdr:col>
      <xdr:colOff>190500</xdr:colOff>
      <xdr:row>4</xdr:row>
      <xdr:rowOff>38100</xdr:rowOff>
    </xdr:to>
    <xdr:sp macro="" textlink="">
      <xdr:nvSpPr>
        <xdr:cNvPr id="2" name="TextBox 1"/>
        <xdr:cNvSpPr txBox="1"/>
      </xdr:nvSpPr>
      <xdr:spPr>
        <a:xfrm>
          <a:off x="200025" y="161925"/>
          <a:ext cx="6086475" cy="523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6204.0.55.001 - Labour Force Historical Timeseries, Australia, February 2009 Quality Declaration </a:t>
          </a:r>
        </a:p>
        <a:p>
          <a:r>
            <a:rPr lang="en-AU" sz="1100"/>
            <a:t>LATEST ISSUE Released at 11:30 AM (CANBERRA TIME) 04/05/2009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39</xdr:row>
      <xdr:rowOff>0</xdr:rowOff>
    </xdr:from>
    <xdr:to>
      <xdr:col>10</xdr:col>
      <xdr:colOff>57150</xdr:colOff>
      <xdr:row>44</xdr:row>
      <xdr:rowOff>9525</xdr:rowOff>
    </xdr:to>
    <xdr:sp macro="" textlink="">
      <xdr:nvSpPr>
        <xdr:cNvPr id="2" name="TextBox 1"/>
        <xdr:cNvSpPr txBox="1"/>
      </xdr:nvSpPr>
      <xdr:spPr>
        <a:xfrm>
          <a:off x="495300" y="6315075"/>
          <a:ext cx="5657850" cy="819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Labour Force Status (ST LM2) by Detailed Age, Capital City/Balance, Sex - from February 1978</a:t>
          </a:r>
        </a:p>
        <a:p>
          <a:r>
            <a:rPr lang="en-AU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6291.0.55.001 - Labour Force, Australia, Detailed - Electronic Delivery, Jul 2013</a:t>
          </a:r>
        </a:p>
        <a:p>
          <a:r>
            <a:rPr lang="en-AU" sz="1100" b="1" i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ISSUE </a:t>
          </a:r>
          <a:r>
            <a:rPr lang="en-A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Released at 11:30 AM (CANBERRA TIME) 15/08/2013 </a:t>
          </a:r>
        </a:p>
        <a:p>
          <a:r>
            <a:rPr lang="en-A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A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252075</xdr:colOff>
      <xdr:row>18</xdr:row>
      <xdr:rowOff>28238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10</xdr:col>
      <xdr:colOff>249693</xdr:colOff>
      <xdr:row>18</xdr:row>
      <xdr:rowOff>26073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0.73497</cdr:x>
      <cdr:y>0.7441</cdr:y>
    </cdr:from>
    <cdr:to>
      <cdr:x>0.86622</cdr:x>
      <cdr:y>0.82254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89086" y="1968911"/>
          <a:ext cx="355209" cy="207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35-44</a:t>
          </a:r>
        </a:p>
      </cdr:txBody>
    </cdr:sp>
  </cdr:relSizeAnchor>
  <cdr:relSizeAnchor xmlns:cdr="http://schemas.openxmlformats.org/drawingml/2006/chartDrawing">
    <cdr:from>
      <cdr:x>0.44945</cdr:x>
      <cdr:y>0.39204</cdr:y>
    </cdr:from>
    <cdr:to>
      <cdr:x>0.5807</cdr:x>
      <cdr:y>0.47047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216375" y="1037353"/>
          <a:ext cx="355208" cy="2075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55-64</a:t>
          </a:r>
        </a:p>
      </cdr:txBody>
    </cdr:sp>
  </cdr:relSizeAnchor>
  <cdr:relSizeAnchor xmlns:cdr="http://schemas.openxmlformats.org/drawingml/2006/chartDrawing">
    <cdr:from>
      <cdr:x>0.71819</cdr:x>
      <cdr:y>0.41364</cdr:y>
    </cdr:from>
    <cdr:to>
      <cdr:x>0.84944</cdr:x>
      <cdr:y>0.49207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939110" y="1116834"/>
          <a:ext cx="354375" cy="2117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45-54</a:t>
          </a:r>
        </a:p>
      </cdr:txBody>
    </cdr:sp>
  </cdr:relSizeAnchor>
  <cdr:relSizeAnchor xmlns:cdr="http://schemas.openxmlformats.org/drawingml/2006/chartDrawing">
    <cdr:from>
      <cdr:x>0.10109</cdr:x>
      <cdr:y>0.03354</cdr:y>
    </cdr:from>
    <cdr:to>
      <cdr:x>0.37187</cdr:x>
      <cdr:y>0.13767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272931" y="90570"/>
          <a:ext cx="731106" cy="2811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0.73978</cdr:x>
      <cdr:y>0.75829</cdr:y>
    </cdr:from>
    <cdr:to>
      <cdr:x>0.87103</cdr:x>
      <cdr:y>0.83673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03278" y="2010821"/>
          <a:ext cx="355417" cy="2080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35-44</a:t>
          </a:r>
        </a:p>
      </cdr:txBody>
    </cdr:sp>
  </cdr:relSizeAnchor>
  <cdr:relSizeAnchor xmlns:cdr="http://schemas.openxmlformats.org/drawingml/2006/chartDrawing">
    <cdr:from>
      <cdr:x>0.50522</cdr:x>
      <cdr:y>0.54526</cdr:y>
    </cdr:from>
    <cdr:to>
      <cdr:x>0.63647</cdr:x>
      <cdr:y>0.62369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368106" y="1445911"/>
          <a:ext cx="355417" cy="207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55-64</a:t>
          </a:r>
        </a:p>
      </cdr:txBody>
    </cdr:sp>
  </cdr:relSizeAnchor>
  <cdr:relSizeAnchor xmlns:cdr="http://schemas.openxmlformats.org/drawingml/2006/chartDrawing">
    <cdr:from>
      <cdr:x>0.71095</cdr:x>
      <cdr:y>0.49594</cdr:y>
    </cdr:from>
    <cdr:to>
      <cdr:x>0.83518</cdr:x>
      <cdr:y>0.57437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925204" y="1315138"/>
          <a:ext cx="336410" cy="2079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45-54</a:t>
          </a:r>
        </a:p>
      </cdr:txBody>
    </cdr:sp>
  </cdr:relSizeAnchor>
  <cdr:relSizeAnchor xmlns:cdr="http://schemas.openxmlformats.org/drawingml/2006/chartDrawing">
    <cdr:from>
      <cdr:x>0.1022</cdr:x>
      <cdr:y>0.03797</cdr:y>
    </cdr:from>
    <cdr:to>
      <cdr:x>0.37334</cdr:x>
      <cdr:y>0.1421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75940" y="102624"/>
          <a:ext cx="732078" cy="281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W26"/>
  <sheetViews>
    <sheetView topLeftCell="DJ1" zoomScale="110" zoomScaleNormal="110" workbookViewId="0">
      <selection activeCell="DW24" sqref="DW24"/>
    </sheetView>
  </sheetViews>
  <sheetFormatPr defaultRowHeight="12.75" x14ac:dyDescent="0.2"/>
  <cols>
    <col min="1" max="1" width="17.7109375" customWidth="1"/>
    <col min="2" max="73" width="10.7109375" customWidth="1"/>
    <col min="74" max="91" width="11.7109375" customWidth="1"/>
    <col min="92" max="109" width="13.7109375" customWidth="1"/>
    <col min="110" max="127" width="10.7109375" customWidth="1"/>
  </cols>
  <sheetData>
    <row r="1" spans="1:127" x14ac:dyDescent="0.2">
      <c r="A1" s="1" t="s">
        <v>0</v>
      </c>
    </row>
    <row r="2" spans="1:127" x14ac:dyDescent="0.2">
      <c r="A2" s="1" t="s">
        <v>1</v>
      </c>
    </row>
    <row r="3" spans="1:127" x14ac:dyDescent="0.2">
      <c r="A3" s="1" t="s">
        <v>2</v>
      </c>
    </row>
    <row r="4" spans="1:127" x14ac:dyDescent="0.2">
      <c r="A4" s="1" t="s">
        <v>3</v>
      </c>
    </row>
    <row r="5" spans="1:127" x14ac:dyDescent="0.2">
      <c r="A5" s="1" t="s">
        <v>4</v>
      </c>
    </row>
    <row r="7" spans="1:127" ht="33.75" x14ac:dyDescent="0.2">
      <c r="A7" s="2"/>
      <c r="B7" s="6"/>
      <c r="C7" s="7"/>
      <c r="D7" s="7"/>
      <c r="E7" s="7"/>
      <c r="F7" s="7"/>
      <c r="G7" s="7"/>
      <c r="H7" s="7"/>
      <c r="I7" s="7"/>
      <c r="J7" s="5" t="s">
        <v>5</v>
      </c>
      <c r="K7" s="7"/>
      <c r="L7" s="7"/>
      <c r="M7" s="7"/>
      <c r="N7" s="7"/>
      <c r="O7" s="7"/>
      <c r="P7" s="7"/>
      <c r="Q7" s="7"/>
      <c r="R7" s="7"/>
      <c r="S7" s="7"/>
      <c r="T7" s="6"/>
      <c r="U7" s="7"/>
      <c r="V7" s="7"/>
      <c r="W7" s="7"/>
      <c r="X7" s="7"/>
      <c r="Y7" s="7"/>
      <c r="Z7" s="7"/>
      <c r="AA7" s="7"/>
      <c r="AB7" s="5" t="s">
        <v>6</v>
      </c>
      <c r="AC7" s="7"/>
      <c r="AD7" s="7"/>
      <c r="AE7" s="7"/>
      <c r="AF7" s="7"/>
      <c r="AG7" s="7"/>
      <c r="AH7" s="7"/>
      <c r="AI7" s="7"/>
      <c r="AJ7" s="7"/>
      <c r="AK7" s="7"/>
      <c r="AL7" s="6"/>
      <c r="AM7" s="7"/>
      <c r="AN7" s="7"/>
      <c r="AO7" s="7"/>
      <c r="AP7" s="7"/>
      <c r="AQ7" s="7"/>
      <c r="AR7" s="7"/>
      <c r="AS7" s="7"/>
      <c r="AT7" s="5" t="s">
        <v>7</v>
      </c>
      <c r="AU7" s="7"/>
      <c r="AV7" s="7"/>
      <c r="AW7" s="7"/>
      <c r="AX7" s="7"/>
      <c r="AY7" s="7"/>
      <c r="AZ7" s="7"/>
      <c r="BA7" s="7"/>
      <c r="BB7" s="7"/>
      <c r="BC7" s="7"/>
      <c r="BD7" s="6"/>
      <c r="BE7" s="7"/>
      <c r="BF7" s="7"/>
      <c r="BG7" s="7"/>
      <c r="BH7" s="7"/>
      <c r="BI7" s="7"/>
      <c r="BJ7" s="7"/>
      <c r="BK7" s="7"/>
      <c r="BL7" s="5" t="s">
        <v>8</v>
      </c>
      <c r="BM7" s="7"/>
      <c r="BN7" s="7"/>
      <c r="BO7" s="7"/>
      <c r="BP7" s="7"/>
      <c r="BQ7" s="7"/>
      <c r="BR7" s="7"/>
      <c r="BS7" s="7"/>
      <c r="BT7" s="7"/>
      <c r="BU7" s="7"/>
      <c r="BV7" s="6"/>
      <c r="BW7" s="7"/>
      <c r="BX7" s="7"/>
      <c r="BY7" s="7"/>
      <c r="BZ7" s="7"/>
      <c r="CA7" s="7"/>
      <c r="CB7" s="7"/>
      <c r="CC7" s="7"/>
      <c r="CD7" s="5" t="s">
        <v>9</v>
      </c>
      <c r="CE7" s="7"/>
      <c r="CF7" s="7"/>
      <c r="CG7" s="7"/>
      <c r="CH7" s="7"/>
      <c r="CI7" s="7"/>
      <c r="CJ7" s="7"/>
      <c r="CK7" s="7"/>
      <c r="CL7" s="7"/>
      <c r="CM7" s="7"/>
      <c r="CN7" s="6"/>
      <c r="CO7" s="7"/>
      <c r="CP7" s="7"/>
      <c r="CQ7" s="7"/>
      <c r="CR7" s="7"/>
      <c r="CS7" s="7"/>
      <c r="CT7" s="7"/>
      <c r="CU7" s="7"/>
      <c r="CV7" s="5" t="s">
        <v>10</v>
      </c>
      <c r="CW7" s="7"/>
      <c r="CX7" s="7"/>
      <c r="CY7" s="7"/>
      <c r="CZ7" s="7"/>
      <c r="DA7" s="7"/>
      <c r="DB7" s="7"/>
      <c r="DC7" s="7"/>
      <c r="DD7" s="7"/>
      <c r="DE7" s="7"/>
      <c r="DF7" s="6"/>
      <c r="DG7" s="7"/>
      <c r="DH7" s="7"/>
      <c r="DI7" s="7"/>
      <c r="DJ7" s="7"/>
      <c r="DK7" s="7"/>
      <c r="DL7" s="7"/>
      <c r="DM7" s="7"/>
      <c r="DN7" s="5" t="s">
        <v>11</v>
      </c>
      <c r="DO7" s="7"/>
      <c r="DP7" s="7"/>
      <c r="DQ7" s="7"/>
      <c r="DR7" s="7"/>
      <c r="DS7" s="7"/>
      <c r="DT7" s="7"/>
      <c r="DU7" s="7"/>
      <c r="DV7" s="7"/>
      <c r="DW7" s="7"/>
    </row>
    <row r="8" spans="1:127" x14ac:dyDescent="0.2">
      <c r="A8" s="3"/>
      <c r="B8" s="6"/>
      <c r="C8" s="7"/>
      <c r="D8" s="5" t="s">
        <v>12</v>
      </c>
      <c r="E8" s="7"/>
      <c r="F8" s="7"/>
      <c r="G8" s="7"/>
      <c r="H8" s="6"/>
      <c r="I8" s="7"/>
      <c r="J8" s="5" t="s">
        <v>13</v>
      </c>
      <c r="K8" s="7"/>
      <c r="L8" s="7"/>
      <c r="M8" s="7"/>
      <c r="N8" s="6"/>
      <c r="O8" s="7"/>
      <c r="P8" s="5" t="s">
        <v>11</v>
      </c>
      <c r="Q8" s="7"/>
      <c r="R8" s="7"/>
      <c r="S8" s="7"/>
      <c r="T8" s="6"/>
      <c r="U8" s="7"/>
      <c r="V8" s="5" t="s">
        <v>12</v>
      </c>
      <c r="W8" s="7"/>
      <c r="X8" s="7"/>
      <c r="Y8" s="7"/>
      <c r="Z8" s="6"/>
      <c r="AA8" s="7"/>
      <c r="AB8" s="5" t="s">
        <v>13</v>
      </c>
      <c r="AC8" s="7"/>
      <c r="AD8" s="7"/>
      <c r="AE8" s="7"/>
      <c r="AF8" s="6"/>
      <c r="AG8" s="7"/>
      <c r="AH8" s="5" t="s">
        <v>11</v>
      </c>
      <c r="AI8" s="7"/>
      <c r="AJ8" s="7"/>
      <c r="AK8" s="7"/>
      <c r="AL8" s="6"/>
      <c r="AM8" s="7"/>
      <c r="AN8" s="5" t="s">
        <v>12</v>
      </c>
      <c r="AO8" s="7"/>
      <c r="AP8" s="7"/>
      <c r="AQ8" s="7"/>
      <c r="AR8" s="6"/>
      <c r="AS8" s="7"/>
      <c r="AT8" s="5" t="s">
        <v>13</v>
      </c>
      <c r="AU8" s="7"/>
      <c r="AV8" s="7"/>
      <c r="AW8" s="7"/>
      <c r="AX8" s="6"/>
      <c r="AY8" s="7"/>
      <c r="AZ8" s="5" t="s">
        <v>11</v>
      </c>
      <c r="BA8" s="7"/>
      <c r="BB8" s="7"/>
      <c r="BC8" s="7"/>
      <c r="BD8" s="6"/>
      <c r="BE8" s="7"/>
      <c r="BF8" s="5" t="s">
        <v>12</v>
      </c>
      <c r="BG8" s="7"/>
      <c r="BH8" s="7"/>
      <c r="BI8" s="7"/>
      <c r="BJ8" s="6"/>
      <c r="BK8" s="7"/>
      <c r="BL8" s="5" t="s">
        <v>13</v>
      </c>
      <c r="BM8" s="7"/>
      <c r="BN8" s="7"/>
      <c r="BO8" s="7"/>
      <c r="BP8" s="6"/>
      <c r="BQ8" s="7"/>
      <c r="BR8" s="5" t="s">
        <v>11</v>
      </c>
      <c r="BS8" s="7"/>
      <c r="BT8" s="7"/>
      <c r="BU8" s="7"/>
      <c r="BV8" s="6"/>
      <c r="BW8" s="7"/>
      <c r="BX8" s="5" t="s">
        <v>12</v>
      </c>
      <c r="BY8" s="7"/>
      <c r="BZ8" s="7"/>
      <c r="CA8" s="7"/>
      <c r="CB8" s="6"/>
      <c r="CC8" s="7"/>
      <c r="CD8" s="5" t="s">
        <v>13</v>
      </c>
      <c r="CE8" s="7"/>
      <c r="CF8" s="7"/>
      <c r="CG8" s="7"/>
      <c r="CH8" s="6"/>
      <c r="CI8" s="7"/>
      <c r="CJ8" s="5" t="s">
        <v>11</v>
      </c>
      <c r="CK8" s="7"/>
      <c r="CL8" s="7"/>
      <c r="CM8" s="7"/>
      <c r="CN8" s="6"/>
      <c r="CO8" s="7"/>
      <c r="CP8" s="5" t="s">
        <v>12</v>
      </c>
      <c r="CQ8" s="7"/>
      <c r="CR8" s="7"/>
      <c r="CS8" s="7"/>
      <c r="CT8" s="6"/>
      <c r="CU8" s="7"/>
      <c r="CV8" s="5" t="s">
        <v>13</v>
      </c>
      <c r="CW8" s="7"/>
      <c r="CX8" s="7"/>
      <c r="CY8" s="7"/>
      <c r="CZ8" s="6"/>
      <c r="DA8" s="7"/>
      <c r="DB8" s="5" t="s">
        <v>11</v>
      </c>
      <c r="DC8" s="7"/>
      <c r="DD8" s="7"/>
      <c r="DE8" s="7"/>
      <c r="DF8" s="43"/>
      <c r="DG8" s="44"/>
      <c r="DH8" s="45" t="s">
        <v>12</v>
      </c>
      <c r="DI8" s="44"/>
      <c r="DJ8" s="44"/>
      <c r="DK8" s="44"/>
      <c r="DL8" s="47"/>
      <c r="DM8" s="48"/>
      <c r="DN8" s="49" t="s">
        <v>13</v>
      </c>
      <c r="DO8" s="48"/>
      <c r="DP8" s="48"/>
      <c r="DQ8" s="48"/>
      <c r="DR8" s="6"/>
      <c r="DS8" s="7"/>
      <c r="DT8" s="5" t="s">
        <v>11</v>
      </c>
      <c r="DU8" s="7"/>
      <c r="DV8" s="7"/>
      <c r="DW8" s="7"/>
    </row>
    <row r="9" spans="1:127" x14ac:dyDescent="0.2">
      <c r="A9" s="4"/>
      <c r="B9" s="8" t="s">
        <v>14</v>
      </c>
      <c r="C9" s="8" t="s">
        <v>15</v>
      </c>
      <c r="D9" s="8" t="s">
        <v>16</v>
      </c>
      <c r="E9" s="8" t="s">
        <v>17</v>
      </c>
      <c r="F9" s="8" t="s">
        <v>18</v>
      </c>
      <c r="G9" s="8" t="s">
        <v>19</v>
      </c>
      <c r="H9" s="8" t="s">
        <v>14</v>
      </c>
      <c r="I9" s="8" t="s">
        <v>15</v>
      </c>
      <c r="J9" s="8" t="s">
        <v>16</v>
      </c>
      <c r="K9" s="8" t="s">
        <v>17</v>
      </c>
      <c r="L9" s="8" t="s">
        <v>18</v>
      </c>
      <c r="M9" s="8" t="s">
        <v>19</v>
      </c>
      <c r="N9" s="8" t="s">
        <v>14</v>
      </c>
      <c r="O9" s="8" t="s">
        <v>15</v>
      </c>
      <c r="P9" s="8" t="s">
        <v>16</v>
      </c>
      <c r="Q9" s="8" t="s">
        <v>17</v>
      </c>
      <c r="R9" s="8" t="s">
        <v>18</v>
      </c>
      <c r="S9" s="8" t="s">
        <v>19</v>
      </c>
      <c r="T9" s="8" t="s">
        <v>14</v>
      </c>
      <c r="U9" s="8" t="s">
        <v>15</v>
      </c>
      <c r="V9" s="8" t="s">
        <v>16</v>
      </c>
      <c r="W9" s="8" t="s">
        <v>17</v>
      </c>
      <c r="X9" s="8" t="s">
        <v>18</v>
      </c>
      <c r="Y9" s="8" t="s">
        <v>19</v>
      </c>
      <c r="Z9" s="8" t="s">
        <v>14</v>
      </c>
      <c r="AA9" s="8" t="s">
        <v>15</v>
      </c>
      <c r="AB9" s="8" t="s">
        <v>16</v>
      </c>
      <c r="AC9" s="8" t="s">
        <v>17</v>
      </c>
      <c r="AD9" s="8" t="s">
        <v>18</v>
      </c>
      <c r="AE9" s="8" t="s">
        <v>19</v>
      </c>
      <c r="AF9" s="8" t="s">
        <v>14</v>
      </c>
      <c r="AG9" s="8" t="s">
        <v>15</v>
      </c>
      <c r="AH9" s="8" t="s">
        <v>16</v>
      </c>
      <c r="AI9" s="8" t="s">
        <v>17</v>
      </c>
      <c r="AJ9" s="8" t="s">
        <v>18</v>
      </c>
      <c r="AK9" s="8" t="s">
        <v>19</v>
      </c>
      <c r="AL9" s="8" t="s">
        <v>14</v>
      </c>
      <c r="AM9" s="8" t="s">
        <v>15</v>
      </c>
      <c r="AN9" s="8" t="s">
        <v>16</v>
      </c>
      <c r="AO9" s="8" t="s">
        <v>17</v>
      </c>
      <c r="AP9" s="8" t="s">
        <v>18</v>
      </c>
      <c r="AQ9" s="8" t="s">
        <v>19</v>
      </c>
      <c r="AR9" s="8" t="s">
        <v>14</v>
      </c>
      <c r="AS9" s="8" t="s">
        <v>15</v>
      </c>
      <c r="AT9" s="8" t="s">
        <v>16</v>
      </c>
      <c r="AU9" s="8" t="s">
        <v>17</v>
      </c>
      <c r="AV9" s="8" t="s">
        <v>18</v>
      </c>
      <c r="AW9" s="8" t="s">
        <v>19</v>
      </c>
      <c r="AX9" s="8" t="s">
        <v>14</v>
      </c>
      <c r="AY9" s="8" t="s">
        <v>15</v>
      </c>
      <c r="AZ9" s="8" t="s">
        <v>16</v>
      </c>
      <c r="BA9" s="8" t="s">
        <v>17</v>
      </c>
      <c r="BB9" s="8" t="s">
        <v>18</v>
      </c>
      <c r="BC9" s="8" t="s">
        <v>19</v>
      </c>
      <c r="BD9" s="8" t="s">
        <v>14</v>
      </c>
      <c r="BE9" s="8" t="s">
        <v>15</v>
      </c>
      <c r="BF9" s="8" t="s">
        <v>16</v>
      </c>
      <c r="BG9" s="8" t="s">
        <v>17</v>
      </c>
      <c r="BH9" s="8" t="s">
        <v>18</v>
      </c>
      <c r="BI9" s="8" t="s">
        <v>19</v>
      </c>
      <c r="BJ9" s="8" t="s">
        <v>14</v>
      </c>
      <c r="BK9" s="8" t="s">
        <v>15</v>
      </c>
      <c r="BL9" s="8" t="s">
        <v>16</v>
      </c>
      <c r="BM9" s="8" t="s">
        <v>17</v>
      </c>
      <c r="BN9" s="8" t="s">
        <v>18</v>
      </c>
      <c r="BO9" s="8" t="s">
        <v>19</v>
      </c>
      <c r="BP9" s="8" t="s">
        <v>14</v>
      </c>
      <c r="BQ9" s="8" t="s">
        <v>15</v>
      </c>
      <c r="BR9" s="8" t="s">
        <v>16</v>
      </c>
      <c r="BS9" s="8" t="s">
        <v>17</v>
      </c>
      <c r="BT9" s="8" t="s">
        <v>18</v>
      </c>
      <c r="BU9" s="8" t="s">
        <v>19</v>
      </c>
      <c r="BV9" s="8" t="s">
        <v>14</v>
      </c>
      <c r="BW9" s="8" t="s">
        <v>15</v>
      </c>
      <c r="BX9" s="8" t="s">
        <v>16</v>
      </c>
      <c r="BY9" s="8" t="s">
        <v>17</v>
      </c>
      <c r="BZ9" s="8" t="s">
        <v>18</v>
      </c>
      <c r="CA9" s="8" t="s">
        <v>19</v>
      </c>
      <c r="CB9" s="8" t="s">
        <v>14</v>
      </c>
      <c r="CC9" s="8" t="s">
        <v>15</v>
      </c>
      <c r="CD9" s="8" t="s">
        <v>16</v>
      </c>
      <c r="CE9" s="8" t="s">
        <v>17</v>
      </c>
      <c r="CF9" s="8" t="s">
        <v>18</v>
      </c>
      <c r="CG9" s="8" t="s">
        <v>19</v>
      </c>
      <c r="CH9" s="8" t="s">
        <v>14</v>
      </c>
      <c r="CI9" s="8" t="s">
        <v>15</v>
      </c>
      <c r="CJ9" s="8" t="s">
        <v>16</v>
      </c>
      <c r="CK9" s="8" t="s">
        <v>17</v>
      </c>
      <c r="CL9" s="8" t="s">
        <v>18</v>
      </c>
      <c r="CM9" s="8" t="s">
        <v>19</v>
      </c>
      <c r="CN9" s="8" t="s">
        <v>14</v>
      </c>
      <c r="CO9" s="8" t="s">
        <v>15</v>
      </c>
      <c r="CP9" s="8" t="s">
        <v>16</v>
      </c>
      <c r="CQ9" s="8" t="s">
        <v>17</v>
      </c>
      <c r="CR9" s="8" t="s">
        <v>18</v>
      </c>
      <c r="CS9" s="8" t="s">
        <v>19</v>
      </c>
      <c r="CT9" s="8" t="s">
        <v>14</v>
      </c>
      <c r="CU9" s="8" t="s">
        <v>15</v>
      </c>
      <c r="CV9" s="8" t="s">
        <v>16</v>
      </c>
      <c r="CW9" s="8" t="s">
        <v>17</v>
      </c>
      <c r="CX9" s="8" t="s">
        <v>18</v>
      </c>
      <c r="CY9" s="8" t="s">
        <v>19</v>
      </c>
      <c r="CZ9" s="8" t="s">
        <v>14</v>
      </c>
      <c r="DA9" s="8" t="s">
        <v>15</v>
      </c>
      <c r="DB9" s="8" t="s">
        <v>16</v>
      </c>
      <c r="DC9" s="8" t="s">
        <v>17</v>
      </c>
      <c r="DD9" s="8" t="s">
        <v>18</v>
      </c>
      <c r="DE9" s="8" t="s">
        <v>19</v>
      </c>
      <c r="DF9" s="46" t="s">
        <v>14</v>
      </c>
      <c r="DG9" s="46" t="s">
        <v>15</v>
      </c>
      <c r="DH9" s="46" t="s">
        <v>16</v>
      </c>
      <c r="DI9" s="46" t="s">
        <v>17</v>
      </c>
      <c r="DJ9" s="46" t="s">
        <v>18</v>
      </c>
      <c r="DK9" s="46" t="s">
        <v>19</v>
      </c>
      <c r="DL9" s="50" t="s">
        <v>14</v>
      </c>
      <c r="DM9" s="50" t="s">
        <v>15</v>
      </c>
      <c r="DN9" s="50" t="s">
        <v>16</v>
      </c>
      <c r="DO9" s="50" t="s">
        <v>17</v>
      </c>
      <c r="DP9" s="50" t="s">
        <v>18</v>
      </c>
      <c r="DQ9" s="50" t="s">
        <v>19</v>
      </c>
      <c r="DR9" s="8" t="s">
        <v>14</v>
      </c>
      <c r="DS9" s="8" t="s">
        <v>15</v>
      </c>
      <c r="DT9" s="8" t="s">
        <v>16</v>
      </c>
      <c r="DU9" s="8" t="s">
        <v>17</v>
      </c>
      <c r="DV9" s="8" t="s">
        <v>18</v>
      </c>
      <c r="DW9" s="8" t="s">
        <v>19</v>
      </c>
    </row>
    <row r="10" spans="1:127" x14ac:dyDescent="0.2">
      <c r="A10" s="9" t="s">
        <v>20</v>
      </c>
      <c r="B10" s="41">
        <v>25.400000000000002</v>
      </c>
      <c r="C10" s="41">
        <v>11.041666666666666</v>
      </c>
      <c r="D10" s="41">
        <v>8.4166666666666661</v>
      </c>
      <c r="E10" s="41">
        <v>6.55</v>
      </c>
      <c r="F10" s="41">
        <v>6.0750000000000002</v>
      </c>
      <c r="G10" s="41">
        <v>0.75</v>
      </c>
      <c r="H10" s="41">
        <v>23.666666666666668</v>
      </c>
      <c r="I10" s="41">
        <v>18.349999999999998</v>
      </c>
      <c r="J10" s="41">
        <v>18.208333333333332</v>
      </c>
      <c r="K10" s="41">
        <v>10.666666666666666</v>
      </c>
      <c r="L10" s="41">
        <v>3.5666666666666664</v>
      </c>
      <c r="M10" s="41">
        <v>0.17500000000000002</v>
      </c>
      <c r="N10" s="41">
        <v>49.066666666666663</v>
      </c>
      <c r="O10" s="41">
        <v>29.391666666666666</v>
      </c>
      <c r="P10" s="41">
        <v>26.625</v>
      </c>
      <c r="Q10" s="41">
        <v>17.224999999999998</v>
      </c>
      <c r="R10" s="41">
        <v>9.6416666666666675</v>
      </c>
      <c r="S10" s="41">
        <v>0.91666666666666663</v>
      </c>
      <c r="T10" s="41">
        <v>11.833333333333334</v>
      </c>
      <c r="U10" s="41">
        <v>6.0916666666666659</v>
      </c>
      <c r="V10" s="41">
        <v>3.9250000000000003</v>
      </c>
      <c r="W10" s="41">
        <v>3.2916666666666665</v>
      </c>
      <c r="X10" s="41">
        <v>2.0666666666666669</v>
      </c>
      <c r="Y10" s="41">
        <v>0.14166666666666666</v>
      </c>
      <c r="Z10" s="41">
        <v>11.125</v>
      </c>
      <c r="AA10" s="41">
        <v>9.5166666666666675</v>
      </c>
      <c r="AB10" s="41">
        <v>7.6333333333333329</v>
      </c>
      <c r="AC10" s="41">
        <v>3.5500000000000003</v>
      </c>
      <c r="AD10" s="41">
        <v>1.0666666666666667</v>
      </c>
      <c r="AE10" s="41">
        <v>7.4999999999999997E-2</v>
      </c>
      <c r="AF10" s="41">
        <v>22.95</v>
      </c>
      <c r="AG10" s="41">
        <v>15.608333333333334</v>
      </c>
      <c r="AH10" s="41">
        <v>11.558333333333332</v>
      </c>
      <c r="AI10" s="41">
        <v>6.8416666666666659</v>
      </c>
      <c r="AJ10" s="41">
        <v>3.125</v>
      </c>
      <c r="AK10" s="41">
        <v>0.21666666666666667</v>
      </c>
      <c r="AL10" s="41">
        <v>13.566666666666668</v>
      </c>
      <c r="AM10" s="41">
        <v>4.9416666666666664</v>
      </c>
      <c r="AN10" s="41">
        <v>4.4916666666666663</v>
      </c>
      <c r="AO10" s="41">
        <v>3.2583333333333333</v>
      </c>
      <c r="AP10" s="41">
        <v>4.0083333333333337</v>
      </c>
      <c r="AQ10" s="41">
        <v>0.60833333333333328</v>
      </c>
      <c r="AR10" s="41">
        <v>12.549999999999999</v>
      </c>
      <c r="AS10" s="41">
        <v>8.8416666666666668</v>
      </c>
      <c r="AT10" s="41">
        <v>10.575000000000001</v>
      </c>
      <c r="AU10" s="41">
        <v>7.1166666666666671</v>
      </c>
      <c r="AV10" s="41">
        <v>2.5</v>
      </c>
      <c r="AW10" s="41">
        <v>9.1666666666666674E-2</v>
      </c>
      <c r="AX10" s="41">
        <v>26.116666666666664</v>
      </c>
      <c r="AY10" s="41">
        <v>13.783333333333333</v>
      </c>
      <c r="AZ10" s="41">
        <v>15.066666666666668</v>
      </c>
      <c r="BA10" s="41">
        <v>10.383333333333333</v>
      </c>
      <c r="BB10" s="41">
        <v>6.5083333333333329</v>
      </c>
      <c r="BC10" s="41">
        <v>0.70000000000000007</v>
      </c>
      <c r="BD10" s="41">
        <v>343.89166666666665</v>
      </c>
      <c r="BE10" s="41">
        <v>95.383333333333326</v>
      </c>
      <c r="BF10" s="41">
        <v>101.78333333333335</v>
      </c>
      <c r="BG10" s="41">
        <v>131.52500000000001</v>
      </c>
      <c r="BH10" s="41">
        <v>321.59999999999997</v>
      </c>
      <c r="BI10" s="41">
        <v>896.79166666666663</v>
      </c>
      <c r="BJ10" s="41">
        <v>386.25</v>
      </c>
      <c r="BK10" s="41">
        <v>397.2</v>
      </c>
      <c r="BL10" s="41">
        <v>400.14166666666665</v>
      </c>
      <c r="BM10" s="41">
        <v>359.49166666666662</v>
      </c>
      <c r="BN10" s="41">
        <v>549.875</v>
      </c>
      <c r="BO10" s="41">
        <v>1153.7833333333333</v>
      </c>
      <c r="BP10" s="41">
        <v>730.14166666666677</v>
      </c>
      <c r="BQ10" s="41">
        <v>492.57499999999999</v>
      </c>
      <c r="BR10" s="41">
        <v>501.92500000000001</v>
      </c>
      <c r="BS10" s="41">
        <v>491.01666666666665</v>
      </c>
      <c r="BT10" s="41">
        <v>871.47500000000002</v>
      </c>
      <c r="BU10" s="41">
        <v>2050.5750000000003</v>
      </c>
      <c r="BV10" s="41">
        <v>3.15</v>
      </c>
      <c r="BW10" s="41">
        <v>7.3250000000000002</v>
      </c>
      <c r="BX10" s="41">
        <v>11.566666666666668</v>
      </c>
      <c r="BY10" s="41">
        <v>19.724999999999998</v>
      </c>
      <c r="BZ10" s="41">
        <v>34.391666666666666</v>
      </c>
      <c r="CA10" s="41">
        <v>20.150000000000002</v>
      </c>
      <c r="CB10" s="41">
        <v>2.6166666666666667</v>
      </c>
      <c r="CC10" s="41">
        <v>3.8583333333333329</v>
      </c>
      <c r="CD10" s="41">
        <v>7.3500000000000005</v>
      </c>
      <c r="CE10" s="41">
        <v>12.241666666666667</v>
      </c>
      <c r="CF10" s="41">
        <v>18.458333333333332</v>
      </c>
      <c r="CG10" s="41">
        <v>20.324999999999999</v>
      </c>
      <c r="CH10" s="41">
        <v>5.7666666666666666</v>
      </c>
      <c r="CI10" s="41">
        <v>11.183333333333332</v>
      </c>
      <c r="CJ10" s="41">
        <v>18.908333333333335</v>
      </c>
      <c r="CK10" s="41">
        <v>31.966666666666669</v>
      </c>
      <c r="CL10" s="41">
        <v>52.85</v>
      </c>
      <c r="CM10" s="41">
        <v>40.475000000000001</v>
      </c>
      <c r="CN10" s="41">
        <v>3.6</v>
      </c>
      <c r="CO10" s="41">
        <v>7.6083333333333334</v>
      </c>
      <c r="CP10" s="41">
        <v>5.416666666666667</v>
      </c>
      <c r="CQ10" s="41">
        <v>4.9750000000000005</v>
      </c>
      <c r="CR10" s="41">
        <v>6</v>
      </c>
      <c r="CS10" s="41">
        <v>61.091666666666669</v>
      </c>
      <c r="CT10" s="41">
        <v>1.8499999999999999</v>
      </c>
      <c r="CU10" s="41">
        <v>1.75</v>
      </c>
      <c r="CV10" s="41">
        <v>2.2833333333333332</v>
      </c>
      <c r="CW10" s="41">
        <v>3.3916666666666671</v>
      </c>
      <c r="CX10" s="41">
        <v>3.3083333333333336</v>
      </c>
      <c r="CY10" s="41">
        <v>151.00833333333333</v>
      </c>
      <c r="CZ10" s="41">
        <v>5.45</v>
      </c>
      <c r="DA10" s="41">
        <v>9.35</v>
      </c>
      <c r="DB10" s="41">
        <v>7.7</v>
      </c>
      <c r="DC10" s="41">
        <v>8.3583333333333325</v>
      </c>
      <c r="DD10" s="41">
        <v>9.3083333333333336</v>
      </c>
      <c r="DE10" s="41">
        <v>212.1</v>
      </c>
      <c r="DF10" s="41">
        <v>376.04166666666669</v>
      </c>
      <c r="DG10" s="41">
        <v>121.35000000000001</v>
      </c>
      <c r="DH10" s="41">
        <v>127.175</v>
      </c>
      <c r="DI10" s="41">
        <v>162.77500000000001</v>
      </c>
      <c r="DJ10" s="41">
        <v>368.06666666666666</v>
      </c>
      <c r="DK10" s="41">
        <v>978.7833333333333</v>
      </c>
      <c r="DL10" s="41">
        <v>414.38333333333338</v>
      </c>
      <c r="DM10" s="41">
        <v>421.1583333333333</v>
      </c>
      <c r="DN10" s="41">
        <v>427.98333333333335</v>
      </c>
      <c r="DO10" s="41">
        <v>385.79166666666669</v>
      </c>
      <c r="DP10" s="41">
        <v>575.20833333333337</v>
      </c>
      <c r="DQ10" s="41">
        <v>1325.2916666666667</v>
      </c>
      <c r="DR10" s="41">
        <v>790.43333333333339</v>
      </c>
      <c r="DS10" s="41">
        <v>542.50833333333333</v>
      </c>
      <c r="DT10" s="41">
        <v>555.1583333333333</v>
      </c>
      <c r="DU10" s="41">
        <v>548.56666666666672</v>
      </c>
      <c r="DV10" s="41">
        <v>943.2833333333333</v>
      </c>
      <c r="DW10" s="41">
        <v>2304.0750000000003</v>
      </c>
    </row>
    <row r="11" spans="1:127" x14ac:dyDescent="0.2">
      <c r="A11" s="9" t="s">
        <v>21</v>
      </c>
      <c r="B11" s="41">
        <v>24.533333333333331</v>
      </c>
      <c r="C11" s="41">
        <v>10.158333333333333</v>
      </c>
      <c r="D11" s="41">
        <v>8.8250000000000011</v>
      </c>
      <c r="E11" s="41">
        <v>7.0083333333333329</v>
      </c>
      <c r="F11" s="41">
        <v>5.3083333333333336</v>
      </c>
      <c r="G11" s="41">
        <v>0.97499999999999998</v>
      </c>
      <c r="H11" s="41">
        <v>24.908333333333331</v>
      </c>
      <c r="I11" s="41">
        <v>19.191666666666666</v>
      </c>
      <c r="J11" s="41">
        <v>18.183333333333334</v>
      </c>
      <c r="K11" s="41">
        <v>10.25</v>
      </c>
      <c r="L11" s="41">
        <v>3.4666666666666668</v>
      </c>
      <c r="M11" s="41">
        <v>0.20833333333333334</v>
      </c>
      <c r="N11" s="41">
        <v>49.441666666666663</v>
      </c>
      <c r="O11" s="41">
        <v>29.349999999999998</v>
      </c>
      <c r="P11" s="41">
        <v>27.008333333333336</v>
      </c>
      <c r="Q11" s="41">
        <v>17.258333333333333</v>
      </c>
      <c r="R11" s="41">
        <v>8.7750000000000004</v>
      </c>
      <c r="S11" s="41">
        <v>1.1833333333333333</v>
      </c>
      <c r="T11" s="41">
        <v>10.9</v>
      </c>
      <c r="U11" s="41">
        <v>6.041666666666667</v>
      </c>
      <c r="V11" s="41">
        <v>4.5333333333333332</v>
      </c>
      <c r="W11" s="41">
        <v>3.3166666666666664</v>
      </c>
      <c r="X11" s="41">
        <v>2.4750000000000001</v>
      </c>
      <c r="Y11" s="41">
        <v>0.19166666666666665</v>
      </c>
      <c r="Z11" s="41">
        <v>12.283333333333333</v>
      </c>
      <c r="AA11" s="41">
        <v>9.1666666666666661</v>
      </c>
      <c r="AB11" s="41">
        <v>8.1083333333333325</v>
      </c>
      <c r="AC11" s="41">
        <v>3.6083333333333329</v>
      </c>
      <c r="AD11" s="41">
        <v>1</v>
      </c>
      <c r="AE11" s="41">
        <v>2.4999999999999998E-2</v>
      </c>
      <c r="AF11" s="41">
        <v>23.191666666666666</v>
      </c>
      <c r="AG11" s="41">
        <v>15.208333333333334</v>
      </c>
      <c r="AH11" s="41">
        <v>12.633333333333333</v>
      </c>
      <c r="AI11" s="41">
        <v>6.9249999999999998</v>
      </c>
      <c r="AJ11" s="41">
        <v>3.4750000000000001</v>
      </c>
      <c r="AK11" s="41">
        <v>0.20833333333333334</v>
      </c>
      <c r="AL11" s="41">
        <v>13.625</v>
      </c>
      <c r="AM11" s="41">
        <v>4.1166666666666663</v>
      </c>
      <c r="AN11" s="41">
        <v>4.291666666666667</v>
      </c>
      <c r="AO11" s="41">
        <v>3.6916666666666664</v>
      </c>
      <c r="AP11" s="41">
        <v>2.8333333333333335</v>
      </c>
      <c r="AQ11" s="41">
        <v>0.78333333333333333</v>
      </c>
      <c r="AR11" s="41">
        <v>12.625</v>
      </c>
      <c r="AS11" s="41">
        <v>10.033333333333333</v>
      </c>
      <c r="AT11" s="41">
        <v>10.075000000000001</v>
      </c>
      <c r="AU11" s="41">
        <v>6.6416666666666666</v>
      </c>
      <c r="AV11" s="41">
        <v>2.4666666666666668</v>
      </c>
      <c r="AW11" s="41">
        <v>0.19166666666666665</v>
      </c>
      <c r="AX11" s="41">
        <v>26.25</v>
      </c>
      <c r="AY11" s="41">
        <v>14.141666666666666</v>
      </c>
      <c r="AZ11" s="41">
        <v>14.366666666666667</v>
      </c>
      <c r="BA11" s="41">
        <v>10.333333333333334</v>
      </c>
      <c r="BB11" s="41">
        <v>5.3</v>
      </c>
      <c r="BC11" s="41">
        <v>0.97499999999999998</v>
      </c>
      <c r="BD11" s="41">
        <v>359.27500000000003</v>
      </c>
      <c r="BE11" s="41">
        <v>96.983333333333334</v>
      </c>
      <c r="BF11" s="41">
        <v>110.61666666666667</v>
      </c>
      <c r="BG11" s="41">
        <v>130.25</v>
      </c>
      <c r="BH11" s="41">
        <v>324.72499999999997</v>
      </c>
      <c r="BI11" s="41">
        <v>935.8416666666667</v>
      </c>
      <c r="BJ11" s="41">
        <v>387.2166666666667</v>
      </c>
      <c r="BK11" s="41">
        <v>397.32499999999999</v>
      </c>
      <c r="BL11" s="41">
        <v>387.41666666666669</v>
      </c>
      <c r="BM11" s="41">
        <v>327.31666666666666</v>
      </c>
      <c r="BN11" s="41">
        <v>560.6583333333333</v>
      </c>
      <c r="BO11" s="41">
        <v>1195.0666666666666</v>
      </c>
      <c r="BP11" s="41">
        <v>746.48333333333323</v>
      </c>
      <c r="BQ11" s="41">
        <v>494.30833333333334</v>
      </c>
      <c r="BR11" s="41">
        <v>498.0333333333333</v>
      </c>
      <c r="BS11" s="41">
        <v>457.56666666666666</v>
      </c>
      <c r="BT11" s="41">
        <v>885.38333333333333</v>
      </c>
      <c r="BU11" s="41">
        <v>2130.9</v>
      </c>
      <c r="BV11" s="41">
        <v>3.2250000000000001</v>
      </c>
      <c r="BW11" s="41">
        <v>7.2416666666666671</v>
      </c>
      <c r="BX11" s="41">
        <v>11.841666666666667</v>
      </c>
      <c r="BY11" s="41">
        <v>19.466666666666665</v>
      </c>
      <c r="BZ11" s="41">
        <v>37.666666666666664</v>
      </c>
      <c r="CA11" s="41">
        <v>13.391666666666666</v>
      </c>
      <c r="CB11" s="41">
        <v>2.1416666666666666</v>
      </c>
      <c r="CC11" s="41">
        <v>3.3333333333333335</v>
      </c>
      <c r="CD11" s="41">
        <v>6.5</v>
      </c>
      <c r="CE11" s="41">
        <v>13.216666666666667</v>
      </c>
      <c r="CF11" s="41">
        <v>19.816666666666666</v>
      </c>
      <c r="CG11" s="41">
        <v>13.641666666666666</v>
      </c>
      <c r="CH11" s="41">
        <v>5.375</v>
      </c>
      <c r="CI11" s="41">
        <v>10.575000000000001</v>
      </c>
      <c r="CJ11" s="41">
        <v>18.333333333333332</v>
      </c>
      <c r="CK11" s="41">
        <v>32.69166666666667</v>
      </c>
      <c r="CL11" s="41">
        <v>57.491666666666667</v>
      </c>
      <c r="CM11" s="41">
        <v>27.033333333333331</v>
      </c>
      <c r="CN11" s="41">
        <v>4.8416666666666668</v>
      </c>
      <c r="CO11" s="41">
        <v>9.4</v>
      </c>
      <c r="CP11" s="41">
        <v>7.083333333333333</v>
      </c>
      <c r="CQ11" s="41">
        <v>4.166666666666667</v>
      </c>
      <c r="CR11" s="41">
        <v>4.3250000000000002</v>
      </c>
      <c r="CS11" s="41">
        <v>52.791666666666664</v>
      </c>
      <c r="CT11" s="41">
        <v>1.375</v>
      </c>
      <c r="CU11" s="41">
        <v>1.0166666666666666</v>
      </c>
      <c r="CV11" s="41">
        <v>1.875</v>
      </c>
      <c r="CW11" s="41">
        <v>3.5583333333333336</v>
      </c>
      <c r="CX11" s="41">
        <v>4.5333333333333332</v>
      </c>
      <c r="CY11" s="41">
        <v>138.22499999999999</v>
      </c>
      <c r="CZ11" s="41">
        <v>6.2250000000000005</v>
      </c>
      <c r="DA11" s="41">
        <v>10.424999999999999</v>
      </c>
      <c r="DB11" s="41">
        <v>8.9583333333333339</v>
      </c>
      <c r="DC11" s="41">
        <v>7.7250000000000005</v>
      </c>
      <c r="DD11" s="41">
        <v>8.8583333333333325</v>
      </c>
      <c r="DE11" s="41">
        <v>191.01666666666665</v>
      </c>
      <c r="DF11" s="41">
        <v>391.875</v>
      </c>
      <c r="DG11" s="41">
        <v>123.78333333333335</v>
      </c>
      <c r="DH11" s="41">
        <v>138.35833333333332</v>
      </c>
      <c r="DI11" s="41">
        <v>160.89166666666668</v>
      </c>
      <c r="DJ11" s="41">
        <v>372.02500000000003</v>
      </c>
      <c r="DK11" s="41">
        <v>1003</v>
      </c>
      <c r="DL11" s="41">
        <v>415.64166666666665</v>
      </c>
      <c r="DM11" s="41">
        <v>420.875</v>
      </c>
      <c r="DN11" s="41">
        <v>413.9666666666667</v>
      </c>
      <c r="DO11" s="41">
        <v>354.3416666666667</v>
      </c>
      <c r="DP11" s="41">
        <v>588.48333333333335</v>
      </c>
      <c r="DQ11" s="41">
        <v>1347.1333333333334</v>
      </c>
      <c r="DR11" s="41">
        <v>807.51666666666677</v>
      </c>
      <c r="DS11" s="41">
        <v>544.6583333333333</v>
      </c>
      <c r="DT11" s="41">
        <v>552.33333333333337</v>
      </c>
      <c r="DU11" s="41">
        <v>515.23333333333335</v>
      </c>
      <c r="DV11" s="41">
        <v>960.5</v>
      </c>
      <c r="DW11" s="41">
        <v>2350.1333333333332</v>
      </c>
    </row>
    <row r="12" spans="1:127" x14ac:dyDescent="0.2">
      <c r="A12" s="9" t="s">
        <v>22</v>
      </c>
      <c r="B12" s="41">
        <v>23.066666666666666</v>
      </c>
      <c r="C12" s="41">
        <v>9.4666666666666668</v>
      </c>
      <c r="D12" s="41">
        <v>8.2416666666666671</v>
      </c>
      <c r="E12" s="41">
        <v>6.833333333333333</v>
      </c>
      <c r="F12" s="41">
        <v>5.3416666666666659</v>
      </c>
      <c r="G12" s="41">
        <v>0.54999999999999993</v>
      </c>
      <c r="H12" s="41">
        <v>24.816666666666666</v>
      </c>
      <c r="I12" s="41">
        <v>18.941666666666666</v>
      </c>
      <c r="J12" s="41">
        <v>18.558333333333334</v>
      </c>
      <c r="K12" s="41">
        <v>10.441666666666666</v>
      </c>
      <c r="L12" s="41">
        <v>5.1833333333333336</v>
      </c>
      <c r="M12" s="41">
        <v>0.19999999999999998</v>
      </c>
      <c r="N12" s="41">
        <v>47.875</v>
      </c>
      <c r="O12" s="41">
        <v>28.408333333333331</v>
      </c>
      <c r="P12" s="41">
        <v>26.8</v>
      </c>
      <c r="Q12" s="41">
        <v>17.275000000000002</v>
      </c>
      <c r="R12" s="41">
        <v>10.516666666666667</v>
      </c>
      <c r="S12" s="41">
        <v>0.75</v>
      </c>
      <c r="T12" s="41">
        <v>10.691666666666668</v>
      </c>
      <c r="U12" s="41">
        <v>5.3916666666666666</v>
      </c>
      <c r="V12" s="41">
        <v>4.6166666666666663</v>
      </c>
      <c r="W12" s="41">
        <v>2.9333333333333336</v>
      </c>
      <c r="X12" s="41">
        <v>2.1583333333333332</v>
      </c>
      <c r="Y12" s="41">
        <v>0.15833333333333333</v>
      </c>
      <c r="Z12" s="41">
        <v>12.733333333333334</v>
      </c>
      <c r="AA12" s="41">
        <v>9.6666666666666661</v>
      </c>
      <c r="AB12" s="41">
        <v>7.2749999999999995</v>
      </c>
      <c r="AC12" s="41">
        <v>3.5500000000000003</v>
      </c>
      <c r="AD12" s="41">
        <v>1.8666666666666665</v>
      </c>
      <c r="AE12" s="41">
        <v>9.9999999999999992E-2</v>
      </c>
      <c r="AF12" s="41">
        <v>23.425000000000001</v>
      </c>
      <c r="AG12" s="41">
        <v>15.058333333333332</v>
      </c>
      <c r="AH12" s="41">
        <v>11.891666666666666</v>
      </c>
      <c r="AI12" s="41">
        <v>6.4916666666666671</v>
      </c>
      <c r="AJ12" s="41">
        <v>4.0249999999999995</v>
      </c>
      <c r="AK12" s="41">
        <v>0.26666666666666666</v>
      </c>
      <c r="AL12" s="41">
        <v>12.366666666666667</v>
      </c>
      <c r="AM12" s="41">
        <v>4.0750000000000002</v>
      </c>
      <c r="AN12" s="41">
        <v>3.625</v>
      </c>
      <c r="AO12" s="41">
        <v>3.8916666666666671</v>
      </c>
      <c r="AP12" s="41">
        <v>3.1833333333333336</v>
      </c>
      <c r="AQ12" s="41">
        <v>0.39166666666666666</v>
      </c>
      <c r="AR12" s="41">
        <v>12.083333333333334</v>
      </c>
      <c r="AS12" s="41">
        <v>9.2750000000000004</v>
      </c>
      <c r="AT12" s="41">
        <v>11.283333333333333</v>
      </c>
      <c r="AU12" s="41">
        <v>6.8916666666666666</v>
      </c>
      <c r="AV12" s="41">
        <v>3.3166666666666664</v>
      </c>
      <c r="AW12" s="41">
        <v>9.9999999999999992E-2</v>
      </c>
      <c r="AX12" s="41">
        <v>24.45</v>
      </c>
      <c r="AY12" s="41">
        <v>13.35</v>
      </c>
      <c r="AZ12" s="41">
        <v>14.908333333333333</v>
      </c>
      <c r="BA12" s="41">
        <v>10.783333333333333</v>
      </c>
      <c r="BB12" s="41">
        <v>6.5</v>
      </c>
      <c r="BC12" s="41">
        <v>0.48333333333333334</v>
      </c>
      <c r="BD12" s="41">
        <v>366.45833333333331</v>
      </c>
      <c r="BE12" s="41">
        <v>94</v>
      </c>
      <c r="BF12" s="41">
        <v>110.03333333333335</v>
      </c>
      <c r="BG12" s="41">
        <v>138.34166666666667</v>
      </c>
      <c r="BH12" s="41">
        <v>322.95833333333331</v>
      </c>
      <c r="BI12" s="41">
        <v>956.86666666666667</v>
      </c>
      <c r="BJ12" s="41">
        <v>390.1583333333333</v>
      </c>
      <c r="BK12" s="41">
        <v>399.82499999999999</v>
      </c>
      <c r="BL12" s="41">
        <v>400.91666666666669</v>
      </c>
      <c r="BM12" s="41">
        <v>338.11666666666667</v>
      </c>
      <c r="BN12" s="41">
        <v>571.6583333333333</v>
      </c>
      <c r="BO12" s="41">
        <v>1202.6499999999999</v>
      </c>
      <c r="BP12" s="41">
        <v>756.61666666666667</v>
      </c>
      <c r="BQ12" s="41">
        <v>493.82499999999999</v>
      </c>
      <c r="BR12" s="41">
        <v>510.95</v>
      </c>
      <c r="BS12" s="41">
        <v>476.4666666666667</v>
      </c>
      <c r="BT12" s="41">
        <v>894.60833333333323</v>
      </c>
      <c r="BU12" s="41">
        <v>2159.5166666666669</v>
      </c>
      <c r="BV12" s="41">
        <v>3.3833333333333333</v>
      </c>
      <c r="BW12" s="41">
        <v>8.3083333333333336</v>
      </c>
      <c r="BX12" s="41">
        <v>14.016666666666666</v>
      </c>
      <c r="BY12" s="41">
        <v>22.708333333333332</v>
      </c>
      <c r="BZ12" s="41">
        <v>40.574999999999996</v>
      </c>
      <c r="CA12" s="41">
        <v>12.008333333333333</v>
      </c>
      <c r="CB12" s="41">
        <v>2.5416666666666665</v>
      </c>
      <c r="CC12" s="41">
        <v>3.9416666666666664</v>
      </c>
      <c r="CD12" s="41">
        <v>8.4749999999999996</v>
      </c>
      <c r="CE12" s="41">
        <v>13.516666666666666</v>
      </c>
      <c r="CF12" s="41">
        <v>21.683333333333334</v>
      </c>
      <c r="CG12" s="41">
        <v>11.866666666666667</v>
      </c>
      <c r="CH12" s="41">
        <v>5.916666666666667</v>
      </c>
      <c r="CI12" s="41">
        <v>12.25</v>
      </c>
      <c r="CJ12" s="41">
        <v>22.491666666666664</v>
      </c>
      <c r="CK12" s="41">
        <v>36.225000000000001</v>
      </c>
      <c r="CL12" s="41">
        <v>62.258333333333333</v>
      </c>
      <c r="CM12" s="41">
        <v>23.883333333333336</v>
      </c>
      <c r="CN12" s="41">
        <v>5.9750000000000005</v>
      </c>
      <c r="CO12" s="41">
        <v>10.783333333333333</v>
      </c>
      <c r="CP12" s="41">
        <v>7.05</v>
      </c>
      <c r="CQ12" s="41">
        <v>5.1833333333333336</v>
      </c>
      <c r="CR12" s="41">
        <v>6.291666666666667</v>
      </c>
      <c r="CS12" s="41">
        <v>57.516666666666673</v>
      </c>
      <c r="CT12" s="41">
        <v>0.67499999999999993</v>
      </c>
      <c r="CU12" s="41">
        <v>1.5666666666666667</v>
      </c>
      <c r="CV12" s="41">
        <v>2</v>
      </c>
      <c r="CW12" s="41">
        <v>2.75</v>
      </c>
      <c r="CX12" s="41">
        <v>4.2</v>
      </c>
      <c r="CY12" s="41">
        <v>156.39166666666668</v>
      </c>
      <c r="CZ12" s="41">
        <v>6.6499999999999995</v>
      </c>
      <c r="DA12" s="41">
        <v>12.358333333333334</v>
      </c>
      <c r="DB12" s="41">
        <v>9.0416666666666661</v>
      </c>
      <c r="DC12" s="41">
        <v>7.9333333333333336</v>
      </c>
      <c r="DD12" s="41">
        <v>10.491666666666667</v>
      </c>
      <c r="DE12" s="41">
        <v>213.91666666666666</v>
      </c>
      <c r="DF12" s="41">
        <v>398.875</v>
      </c>
      <c r="DG12" s="41">
        <v>122.56666666666666</v>
      </c>
      <c r="DH12" s="41">
        <v>139.34166666666667</v>
      </c>
      <c r="DI12" s="41">
        <v>173.06666666666669</v>
      </c>
      <c r="DJ12" s="41">
        <v>375.1583333333333</v>
      </c>
      <c r="DK12" s="41">
        <v>1026.95</v>
      </c>
      <c r="DL12" s="41">
        <v>418.18333333333334</v>
      </c>
      <c r="DM12" s="41">
        <v>424.27500000000003</v>
      </c>
      <c r="DN12" s="41">
        <v>429.95</v>
      </c>
      <c r="DO12" s="41">
        <v>364.83333333333331</v>
      </c>
      <c r="DP12" s="41">
        <v>602.72500000000002</v>
      </c>
      <c r="DQ12" s="41">
        <v>1371.1166666666668</v>
      </c>
      <c r="DR12" s="41">
        <v>817.05833333333339</v>
      </c>
      <c r="DS12" s="41">
        <v>546.8416666666667</v>
      </c>
      <c r="DT12" s="41">
        <v>569.29166666666663</v>
      </c>
      <c r="DU12" s="41">
        <v>537.9</v>
      </c>
      <c r="DV12" s="41">
        <v>977.88333333333333</v>
      </c>
      <c r="DW12" s="41">
        <v>2398.0666666666666</v>
      </c>
    </row>
    <row r="13" spans="1:127" x14ac:dyDescent="0.2">
      <c r="A13" s="9" t="s">
        <v>23</v>
      </c>
      <c r="B13" s="41">
        <v>23.95</v>
      </c>
      <c r="C13" s="41">
        <v>7.5916666666666659</v>
      </c>
      <c r="D13" s="41">
        <v>6.9249999999999998</v>
      </c>
      <c r="E13" s="41">
        <v>5.6583333333333341</v>
      </c>
      <c r="F13" s="41">
        <v>5.083333333333333</v>
      </c>
      <c r="G13" s="41">
        <v>0.55833333333333335</v>
      </c>
      <c r="H13" s="41">
        <v>25.175000000000001</v>
      </c>
      <c r="I13" s="41">
        <v>16.666666666666668</v>
      </c>
      <c r="J13" s="41">
        <v>17.791666666666668</v>
      </c>
      <c r="K13" s="41">
        <v>10.433333333333334</v>
      </c>
      <c r="L13" s="41">
        <v>4.1499999999999995</v>
      </c>
      <c r="M13" s="41">
        <v>0.18333333333333335</v>
      </c>
      <c r="N13" s="41">
        <v>49.125</v>
      </c>
      <c r="O13" s="41">
        <v>24.258333333333336</v>
      </c>
      <c r="P13" s="41">
        <v>24.716666666666669</v>
      </c>
      <c r="Q13" s="41">
        <v>16.083333333333332</v>
      </c>
      <c r="R13" s="41">
        <v>9.2333333333333325</v>
      </c>
      <c r="S13" s="41">
        <v>0.7416666666666667</v>
      </c>
      <c r="T13" s="41">
        <v>11.733333333333334</v>
      </c>
      <c r="U13" s="41">
        <v>5.2250000000000005</v>
      </c>
      <c r="V13" s="41">
        <v>4</v>
      </c>
      <c r="W13" s="41">
        <v>2.8000000000000003</v>
      </c>
      <c r="X13" s="41">
        <v>2.65</v>
      </c>
      <c r="Y13" s="41">
        <v>0.15833333333333333</v>
      </c>
      <c r="Z13" s="41">
        <v>12.766666666666666</v>
      </c>
      <c r="AA13" s="41">
        <v>9.0499999999999989</v>
      </c>
      <c r="AB13" s="41">
        <v>8.8166666666666664</v>
      </c>
      <c r="AC13" s="41">
        <v>3.9250000000000003</v>
      </c>
      <c r="AD13" s="41">
        <v>1.5083333333333335</v>
      </c>
      <c r="AE13" s="41">
        <v>2.4999999999999998E-2</v>
      </c>
      <c r="AF13" s="41">
        <v>24.5</v>
      </c>
      <c r="AG13" s="41">
        <v>14.275</v>
      </c>
      <c r="AH13" s="41">
        <v>12.816666666666668</v>
      </c>
      <c r="AI13" s="41">
        <v>6.7250000000000005</v>
      </c>
      <c r="AJ13" s="41">
        <v>4.1583333333333332</v>
      </c>
      <c r="AK13" s="41">
        <v>0.18333333333333335</v>
      </c>
      <c r="AL13" s="41">
        <v>12.225</v>
      </c>
      <c r="AM13" s="41">
        <v>2.3666666666666667</v>
      </c>
      <c r="AN13" s="41">
        <v>2.9250000000000003</v>
      </c>
      <c r="AO13" s="41">
        <v>2.8583333333333329</v>
      </c>
      <c r="AP13" s="41">
        <v>2.4333333333333331</v>
      </c>
      <c r="AQ13" s="41">
        <v>0.39999999999999997</v>
      </c>
      <c r="AR13" s="41">
        <v>12.4</v>
      </c>
      <c r="AS13" s="41">
        <v>7.6166666666666671</v>
      </c>
      <c r="AT13" s="41">
        <v>8.9749999999999996</v>
      </c>
      <c r="AU13" s="41">
        <v>6.5</v>
      </c>
      <c r="AV13" s="41">
        <v>2.6416666666666666</v>
      </c>
      <c r="AW13" s="41">
        <v>0.15833333333333333</v>
      </c>
      <c r="AX13" s="41">
        <v>24.625</v>
      </c>
      <c r="AY13" s="41">
        <v>9.9833333333333325</v>
      </c>
      <c r="AZ13" s="41">
        <v>11.9</v>
      </c>
      <c r="BA13" s="41">
        <v>9.3666666666666671</v>
      </c>
      <c r="BB13" s="41">
        <v>5.0750000000000002</v>
      </c>
      <c r="BC13" s="41">
        <v>0.55833333333333335</v>
      </c>
      <c r="BD13" s="41">
        <v>363.63333333333338</v>
      </c>
      <c r="BE13" s="41">
        <v>88.95</v>
      </c>
      <c r="BF13" s="41">
        <v>100.83333333333333</v>
      </c>
      <c r="BG13" s="41">
        <v>126.59166666666665</v>
      </c>
      <c r="BH13" s="41">
        <v>315.57499999999999</v>
      </c>
      <c r="BI13" s="41">
        <v>967.14166666666677</v>
      </c>
      <c r="BJ13" s="41">
        <v>394.8416666666667</v>
      </c>
      <c r="BK13" s="41">
        <v>384.89166666666665</v>
      </c>
      <c r="BL13" s="41">
        <v>395.06666666666666</v>
      </c>
      <c r="BM13" s="41">
        <v>324.40000000000003</v>
      </c>
      <c r="BN13" s="41">
        <v>561.98333333333335</v>
      </c>
      <c r="BO13" s="41">
        <v>1224.3833333333334</v>
      </c>
      <c r="BP13" s="41">
        <v>758.48333333333323</v>
      </c>
      <c r="BQ13" s="41">
        <v>473.8416666666667</v>
      </c>
      <c r="BR13" s="41">
        <v>495.90000000000003</v>
      </c>
      <c r="BS13" s="41">
        <v>450.99166666666662</v>
      </c>
      <c r="BT13" s="41">
        <v>877.55833333333339</v>
      </c>
      <c r="BU13" s="41">
        <v>2191.5250000000001</v>
      </c>
      <c r="BV13" s="41">
        <v>5.4083333333333341</v>
      </c>
      <c r="BW13" s="41">
        <v>9.5666666666666664</v>
      </c>
      <c r="BX13" s="41">
        <v>14.783333333333333</v>
      </c>
      <c r="BY13" s="41">
        <v>26.183333333333334</v>
      </c>
      <c r="BZ13" s="41">
        <v>46.85</v>
      </c>
      <c r="CA13" s="41">
        <v>12.041666666666666</v>
      </c>
      <c r="CB13" s="41">
        <v>2.3166666666666669</v>
      </c>
      <c r="CC13" s="41">
        <v>4.1916666666666664</v>
      </c>
      <c r="CD13" s="41">
        <v>8.8416666666666668</v>
      </c>
      <c r="CE13" s="41">
        <v>16.375</v>
      </c>
      <c r="CF13" s="41">
        <v>32.708333333333336</v>
      </c>
      <c r="CG13" s="41">
        <v>12.316666666666668</v>
      </c>
      <c r="CH13" s="41">
        <v>7.7250000000000005</v>
      </c>
      <c r="CI13" s="41">
        <v>13.758333333333333</v>
      </c>
      <c r="CJ13" s="41">
        <v>23.616666666666664</v>
      </c>
      <c r="CK13" s="41">
        <v>42.55833333333333</v>
      </c>
      <c r="CL13" s="41">
        <v>79.566666666666663</v>
      </c>
      <c r="CM13" s="41">
        <v>24.358333333333334</v>
      </c>
      <c r="CN13" s="41">
        <v>9.8666666666666671</v>
      </c>
      <c r="CO13" s="41">
        <v>19.900000000000002</v>
      </c>
      <c r="CP13" s="41">
        <v>12.691666666666668</v>
      </c>
      <c r="CQ13" s="41">
        <v>8.4833333333333325</v>
      </c>
      <c r="CR13" s="41">
        <v>6.5</v>
      </c>
      <c r="CS13" s="41">
        <v>63.958333333333336</v>
      </c>
      <c r="CT13" s="41">
        <v>0.8833333333333333</v>
      </c>
      <c r="CU13" s="41">
        <v>1.675</v>
      </c>
      <c r="CV13" s="41">
        <v>2.9916666666666667</v>
      </c>
      <c r="CW13" s="41">
        <v>2.5666666666666669</v>
      </c>
      <c r="CX13" s="41">
        <v>3.3833333333333333</v>
      </c>
      <c r="CY13" s="41">
        <v>149.17499999999998</v>
      </c>
      <c r="CZ13" s="41">
        <v>10.75</v>
      </c>
      <c r="DA13" s="41">
        <v>21.574999999999999</v>
      </c>
      <c r="DB13" s="41">
        <v>15.674999999999999</v>
      </c>
      <c r="DC13" s="41">
        <v>11.049999999999999</v>
      </c>
      <c r="DD13" s="41">
        <v>9.8916666666666675</v>
      </c>
      <c r="DE13" s="41">
        <v>213.13333333333333</v>
      </c>
      <c r="DF13" s="41">
        <v>402.85833333333335</v>
      </c>
      <c r="DG13" s="41">
        <v>126.00833333333333</v>
      </c>
      <c r="DH13" s="41">
        <v>135.22499999999999</v>
      </c>
      <c r="DI13" s="41">
        <v>166.90833333333333</v>
      </c>
      <c r="DJ13" s="41">
        <v>374.00833333333338</v>
      </c>
      <c r="DK13" s="41">
        <v>1043.7</v>
      </c>
      <c r="DL13" s="41">
        <v>423.2166666666667</v>
      </c>
      <c r="DM13" s="41">
        <v>407.42500000000001</v>
      </c>
      <c r="DN13" s="41">
        <v>424.68333333333334</v>
      </c>
      <c r="DO13" s="41">
        <v>353.77500000000003</v>
      </c>
      <c r="DP13" s="41">
        <v>602.24166666666667</v>
      </c>
      <c r="DQ13" s="41">
        <v>1386.05</v>
      </c>
      <c r="DR13" s="41">
        <v>826.08333333333337</v>
      </c>
      <c r="DS13" s="41">
        <v>533.43333333333328</v>
      </c>
      <c r="DT13" s="41">
        <v>559.91666666666663</v>
      </c>
      <c r="DU13" s="41">
        <v>520.68333333333328</v>
      </c>
      <c r="DV13" s="41">
        <v>976.25</v>
      </c>
      <c r="DW13" s="41">
        <v>2429.7583333333332</v>
      </c>
    </row>
    <row r="14" spans="1:127" x14ac:dyDescent="0.2">
      <c r="A14" s="9" t="s">
        <v>24</v>
      </c>
      <c r="B14" s="41">
        <v>24.441666666666666</v>
      </c>
      <c r="C14" s="41">
        <v>7.5666666666666664</v>
      </c>
      <c r="D14" s="41">
        <v>7.1166666666666671</v>
      </c>
      <c r="E14" s="41">
        <v>6.708333333333333</v>
      </c>
      <c r="F14" s="41">
        <v>5.1333333333333337</v>
      </c>
      <c r="G14" s="41">
        <v>0.69166666666666676</v>
      </c>
      <c r="H14" s="41">
        <v>25.241666666666664</v>
      </c>
      <c r="I14" s="41">
        <v>15.525</v>
      </c>
      <c r="J14" s="41">
        <v>17.483333333333334</v>
      </c>
      <c r="K14" s="41">
        <v>10.266666666666667</v>
      </c>
      <c r="L14" s="41">
        <v>4.1583333333333332</v>
      </c>
      <c r="M14" s="41">
        <v>0.15833333333333333</v>
      </c>
      <c r="N14" s="41">
        <v>49.683333333333337</v>
      </c>
      <c r="O14" s="41">
        <v>23.091666666666669</v>
      </c>
      <c r="P14" s="41">
        <v>24.599999999999998</v>
      </c>
      <c r="Q14" s="41">
        <v>16.974999999999998</v>
      </c>
      <c r="R14" s="41">
        <v>9.2916666666666661</v>
      </c>
      <c r="S14" s="41">
        <v>0.85833333333333339</v>
      </c>
      <c r="T14" s="41">
        <v>11.458333333333334</v>
      </c>
      <c r="U14" s="41">
        <v>4.75</v>
      </c>
      <c r="V14" s="41">
        <v>4.3</v>
      </c>
      <c r="W14" s="41">
        <v>3.4750000000000001</v>
      </c>
      <c r="X14" s="41">
        <v>2.1666666666666665</v>
      </c>
      <c r="Y14" s="41">
        <v>0.18333333333333335</v>
      </c>
      <c r="Z14" s="41">
        <v>12.733333333333334</v>
      </c>
      <c r="AA14" s="41">
        <v>8.9500000000000011</v>
      </c>
      <c r="AB14" s="41">
        <v>8.8250000000000011</v>
      </c>
      <c r="AC14" s="41">
        <v>4.1499999999999995</v>
      </c>
      <c r="AD14" s="41">
        <v>1.4166666666666667</v>
      </c>
      <c r="AE14" s="41">
        <v>7.4999999999999997E-2</v>
      </c>
      <c r="AF14" s="41">
        <v>24.191666666666666</v>
      </c>
      <c r="AG14" s="41">
        <v>13.700000000000001</v>
      </c>
      <c r="AH14" s="41">
        <v>13.116666666666667</v>
      </c>
      <c r="AI14" s="41">
        <v>7.625</v>
      </c>
      <c r="AJ14" s="41">
        <v>3.5833333333333335</v>
      </c>
      <c r="AK14" s="41">
        <v>0.25833333333333336</v>
      </c>
      <c r="AL14" s="41">
        <v>12.983333333333334</v>
      </c>
      <c r="AM14" s="41">
        <v>2.8166666666666664</v>
      </c>
      <c r="AN14" s="41">
        <v>2.8166666666666664</v>
      </c>
      <c r="AO14" s="41">
        <v>3.2333333333333329</v>
      </c>
      <c r="AP14" s="41">
        <v>2.9666666666666668</v>
      </c>
      <c r="AQ14" s="41">
        <v>0.5083333333333333</v>
      </c>
      <c r="AR14" s="41">
        <v>12.508333333333333</v>
      </c>
      <c r="AS14" s="41">
        <v>6.583333333333333</v>
      </c>
      <c r="AT14" s="41">
        <v>8.6583333333333332</v>
      </c>
      <c r="AU14" s="41">
        <v>6.1166666666666671</v>
      </c>
      <c r="AV14" s="41">
        <v>2.7416666666666667</v>
      </c>
      <c r="AW14" s="41">
        <v>8.3333333333333329E-2</v>
      </c>
      <c r="AX14" s="41">
        <v>25.491666666666664</v>
      </c>
      <c r="AY14" s="41">
        <v>9.3916666666666675</v>
      </c>
      <c r="AZ14" s="41">
        <v>11.483333333333334</v>
      </c>
      <c r="BA14" s="41">
        <v>9.35</v>
      </c>
      <c r="BB14" s="41">
        <v>5.708333333333333</v>
      </c>
      <c r="BC14" s="41">
        <v>0.59166666666666667</v>
      </c>
      <c r="BD14" s="41">
        <v>372.6583333333333</v>
      </c>
      <c r="BE14" s="41">
        <v>92.908333333333346</v>
      </c>
      <c r="BF14" s="41">
        <v>94.258333333333326</v>
      </c>
      <c r="BG14" s="41">
        <v>126.43333333333334</v>
      </c>
      <c r="BH14" s="41">
        <v>301.40000000000003</v>
      </c>
      <c r="BI14" s="41">
        <v>986.55833333333339</v>
      </c>
      <c r="BJ14" s="41">
        <v>398.99166666666662</v>
      </c>
      <c r="BK14" s="41">
        <v>372.67500000000001</v>
      </c>
      <c r="BL14" s="41">
        <v>375.75833333333338</v>
      </c>
      <c r="BM14" s="41">
        <v>309.33333333333331</v>
      </c>
      <c r="BN14" s="41">
        <v>547.75833333333333</v>
      </c>
      <c r="BO14" s="41">
        <v>1256.4916666666666</v>
      </c>
      <c r="BP14" s="41">
        <v>771.65</v>
      </c>
      <c r="BQ14" s="41">
        <v>465.58333333333331</v>
      </c>
      <c r="BR14" s="41">
        <v>470.02500000000003</v>
      </c>
      <c r="BS14" s="41">
        <v>435.76666666666665</v>
      </c>
      <c r="BT14" s="41">
        <v>849.1583333333333</v>
      </c>
      <c r="BU14" s="41">
        <v>2243.0499999999997</v>
      </c>
      <c r="BV14" s="41">
        <v>4.3500000000000005</v>
      </c>
      <c r="BW14" s="41">
        <v>11.091666666666667</v>
      </c>
      <c r="BX14" s="41">
        <v>18.208333333333332</v>
      </c>
      <c r="BY14" s="41">
        <v>28.925000000000001</v>
      </c>
      <c r="BZ14" s="41">
        <v>56.741666666666667</v>
      </c>
      <c r="CA14" s="41">
        <v>15.441666666666668</v>
      </c>
      <c r="CB14" s="41">
        <v>2.8916666666666671</v>
      </c>
      <c r="CC14" s="41">
        <v>5.1083333333333334</v>
      </c>
      <c r="CD14" s="41">
        <v>11.325000000000001</v>
      </c>
      <c r="CE14" s="41">
        <v>23.574999999999999</v>
      </c>
      <c r="CF14" s="41">
        <v>44.116666666666667</v>
      </c>
      <c r="CG14" s="41">
        <v>13.033333333333333</v>
      </c>
      <c r="CH14" s="41">
        <v>7.2416666666666671</v>
      </c>
      <c r="CI14" s="41">
        <v>16.2</v>
      </c>
      <c r="CJ14" s="41">
        <v>29.541666666666668</v>
      </c>
      <c r="CK14" s="41">
        <v>52.491666666666667</v>
      </c>
      <c r="CL14" s="41">
        <v>100.85000000000001</v>
      </c>
      <c r="CM14" s="41">
        <v>28.474999999999998</v>
      </c>
      <c r="CN14" s="41">
        <v>5.6749999999999998</v>
      </c>
      <c r="CO14" s="41">
        <v>12.291666666666666</v>
      </c>
      <c r="CP14" s="41">
        <v>9.4916666666666671</v>
      </c>
      <c r="CQ14" s="41">
        <v>6.0333333333333341</v>
      </c>
      <c r="CR14" s="41">
        <v>6.6833333333333336</v>
      </c>
      <c r="CS14" s="41">
        <v>55.841666666666669</v>
      </c>
      <c r="CT14" s="41">
        <v>0.85</v>
      </c>
      <c r="CU14" s="41">
        <v>1.2833333333333334</v>
      </c>
      <c r="CV14" s="41">
        <v>1.5416666666666667</v>
      </c>
      <c r="CW14" s="41">
        <v>2.5</v>
      </c>
      <c r="CX14" s="41">
        <v>5.791666666666667</v>
      </c>
      <c r="CY14" s="41">
        <v>136.82500000000002</v>
      </c>
      <c r="CZ14" s="41">
        <v>6.5333333333333341</v>
      </c>
      <c r="DA14" s="41">
        <v>13.566666666666668</v>
      </c>
      <c r="DB14" s="41">
        <v>11.033333333333333</v>
      </c>
      <c r="DC14" s="41">
        <v>8.5333333333333332</v>
      </c>
      <c r="DD14" s="41">
        <v>12.475</v>
      </c>
      <c r="DE14" s="41">
        <v>192.65833333333333</v>
      </c>
      <c r="DF14" s="41">
        <v>407.125</v>
      </c>
      <c r="DG14" s="41">
        <v>123.85000000000001</v>
      </c>
      <c r="DH14" s="41">
        <v>129.08333333333334</v>
      </c>
      <c r="DI14" s="41">
        <v>168.1</v>
      </c>
      <c r="DJ14" s="41">
        <v>369.95833333333331</v>
      </c>
      <c r="DK14" s="41">
        <v>1058.5333333333333</v>
      </c>
      <c r="DL14" s="41">
        <v>427.97499999999997</v>
      </c>
      <c r="DM14" s="41">
        <v>394.5916666666667</v>
      </c>
      <c r="DN14" s="41">
        <v>406.10833333333335</v>
      </c>
      <c r="DO14" s="41">
        <v>345.67500000000001</v>
      </c>
      <c r="DP14" s="41">
        <v>601.81666666666672</v>
      </c>
      <c r="DQ14" s="41">
        <v>1406.5083333333332</v>
      </c>
      <c r="DR14" s="41">
        <v>835.1</v>
      </c>
      <c r="DS14" s="41">
        <v>518.44166666666672</v>
      </c>
      <c r="DT14" s="41">
        <v>535.19166666666672</v>
      </c>
      <c r="DU14" s="41">
        <v>513.77499999999998</v>
      </c>
      <c r="DV14" s="41">
        <v>971.7833333333333</v>
      </c>
      <c r="DW14" s="41">
        <v>2465.0416666666665</v>
      </c>
    </row>
    <row r="15" spans="1:127" x14ac:dyDescent="0.2">
      <c r="A15" s="9" t="s">
        <v>25</v>
      </c>
      <c r="B15" s="41">
        <v>23.074999999999999</v>
      </c>
      <c r="C15" s="41">
        <v>8.5583333333333336</v>
      </c>
      <c r="D15" s="41">
        <v>7.3999999999999995</v>
      </c>
      <c r="E15" s="41">
        <v>6.2666666666666666</v>
      </c>
      <c r="F15" s="41">
        <v>5.0333333333333332</v>
      </c>
      <c r="G15" s="41">
        <v>0.77500000000000002</v>
      </c>
      <c r="H15" s="41">
        <v>21.908333333333331</v>
      </c>
      <c r="I15" s="41">
        <v>15.141666666666666</v>
      </c>
      <c r="J15" s="41">
        <v>16.75</v>
      </c>
      <c r="K15" s="41">
        <v>10.958333333333334</v>
      </c>
      <c r="L15" s="41">
        <v>4.541666666666667</v>
      </c>
      <c r="M15" s="41">
        <v>0.33333333333333331</v>
      </c>
      <c r="N15" s="41">
        <v>44.983333333333327</v>
      </c>
      <c r="O15" s="41">
        <v>23.7</v>
      </c>
      <c r="P15" s="41">
        <v>24.150000000000002</v>
      </c>
      <c r="Q15" s="41">
        <v>17.224999999999998</v>
      </c>
      <c r="R15" s="41">
        <v>9.5750000000000011</v>
      </c>
      <c r="S15" s="41">
        <v>1.0999999999999999</v>
      </c>
      <c r="T15" s="41">
        <v>11.841666666666667</v>
      </c>
      <c r="U15" s="41">
        <v>5.4333333333333336</v>
      </c>
      <c r="V15" s="41">
        <v>4.4333333333333336</v>
      </c>
      <c r="W15" s="41">
        <v>3.65</v>
      </c>
      <c r="X15" s="41">
        <v>1.925</v>
      </c>
      <c r="Y15" s="41">
        <v>0.20833333333333334</v>
      </c>
      <c r="Z15" s="41">
        <v>11.25</v>
      </c>
      <c r="AA15" s="41">
        <v>9</v>
      </c>
      <c r="AB15" s="41">
        <v>8.1333333333333329</v>
      </c>
      <c r="AC15" s="41">
        <v>5.3250000000000002</v>
      </c>
      <c r="AD15" s="41">
        <v>2.0666666666666669</v>
      </c>
      <c r="AE15" s="41">
        <v>0.13333333333333333</v>
      </c>
      <c r="AF15" s="41">
        <v>23.083333333333332</v>
      </c>
      <c r="AG15" s="41">
        <v>14.433333333333332</v>
      </c>
      <c r="AH15" s="41">
        <v>12.566666666666668</v>
      </c>
      <c r="AI15" s="41">
        <v>8.9749999999999996</v>
      </c>
      <c r="AJ15" s="41">
        <v>3.9916666666666667</v>
      </c>
      <c r="AK15" s="41">
        <v>0.33333333333333331</v>
      </c>
      <c r="AL15" s="41">
        <v>11.241666666666667</v>
      </c>
      <c r="AM15" s="41">
        <v>3.1333333333333333</v>
      </c>
      <c r="AN15" s="41">
        <v>2.9666666666666668</v>
      </c>
      <c r="AO15" s="41">
        <v>2.6166666666666667</v>
      </c>
      <c r="AP15" s="41">
        <v>3.1083333333333329</v>
      </c>
      <c r="AQ15" s="41">
        <v>0.56666666666666665</v>
      </c>
      <c r="AR15" s="41">
        <v>10.658333333333333</v>
      </c>
      <c r="AS15" s="41">
        <v>6.1416666666666666</v>
      </c>
      <c r="AT15" s="41">
        <v>8.6166666666666671</v>
      </c>
      <c r="AU15" s="41">
        <v>5.6333333333333329</v>
      </c>
      <c r="AV15" s="41">
        <v>2.4833333333333334</v>
      </c>
      <c r="AW15" s="41">
        <v>0.19999999999999998</v>
      </c>
      <c r="AX15" s="41">
        <v>21.900000000000002</v>
      </c>
      <c r="AY15" s="41">
        <v>9.2666666666666675</v>
      </c>
      <c r="AZ15" s="41">
        <v>11.583333333333334</v>
      </c>
      <c r="BA15" s="41">
        <v>8.25</v>
      </c>
      <c r="BB15" s="41">
        <v>5.5916666666666659</v>
      </c>
      <c r="BC15" s="41">
        <v>0.76666666666666661</v>
      </c>
      <c r="BD15" s="41">
        <v>379.98333333333335</v>
      </c>
      <c r="BE15" s="41">
        <v>86.716666666666654</v>
      </c>
      <c r="BF15" s="41">
        <v>99.833333333333329</v>
      </c>
      <c r="BG15" s="41">
        <v>123.29166666666667</v>
      </c>
      <c r="BH15" s="41">
        <v>303.66666666666669</v>
      </c>
      <c r="BI15" s="41">
        <v>997.85833333333323</v>
      </c>
      <c r="BJ15" s="41">
        <v>405.5333333333333</v>
      </c>
      <c r="BK15" s="41">
        <v>373.86666666666662</v>
      </c>
      <c r="BL15" s="41">
        <v>364.2166666666667</v>
      </c>
      <c r="BM15" s="41">
        <v>304.78333333333336</v>
      </c>
      <c r="BN15" s="41">
        <v>545.1583333333333</v>
      </c>
      <c r="BO15" s="41">
        <v>1276.9416666666666</v>
      </c>
      <c r="BP15" s="41">
        <v>785.51666666666677</v>
      </c>
      <c r="BQ15" s="41">
        <v>460.57499999999999</v>
      </c>
      <c r="BR15" s="41">
        <v>464.05</v>
      </c>
      <c r="BS15" s="41">
        <v>428.07499999999999</v>
      </c>
      <c r="BT15" s="41">
        <v>848.82499999999993</v>
      </c>
      <c r="BU15" s="41">
        <v>2274.8083333333334</v>
      </c>
      <c r="BV15" s="41">
        <v>5.8916666666666666</v>
      </c>
      <c r="BW15" s="41">
        <v>9.0083333333333329</v>
      </c>
      <c r="BX15" s="41">
        <v>19.558333333333334</v>
      </c>
      <c r="BY15" s="41">
        <v>31.224999999999998</v>
      </c>
      <c r="BZ15" s="41">
        <v>57.033333333333331</v>
      </c>
      <c r="CA15" s="41">
        <v>16.866666666666667</v>
      </c>
      <c r="CB15" s="41">
        <v>3.7583333333333333</v>
      </c>
      <c r="CC15" s="41">
        <v>6.416666666666667</v>
      </c>
      <c r="CD15" s="41">
        <v>11.875</v>
      </c>
      <c r="CE15" s="41">
        <v>22.316666666666666</v>
      </c>
      <c r="CF15" s="41">
        <v>41.300000000000004</v>
      </c>
      <c r="CG15" s="41">
        <v>13.558333333333332</v>
      </c>
      <c r="CH15" s="41">
        <v>9.65</v>
      </c>
      <c r="CI15" s="41">
        <v>15.424999999999999</v>
      </c>
      <c r="CJ15" s="41">
        <v>31.433333333333334</v>
      </c>
      <c r="CK15" s="41">
        <v>53.541666666666664</v>
      </c>
      <c r="CL15" s="41">
        <v>98.333333333333329</v>
      </c>
      <c r="CM15" s="41">
        <v>30.425000000000001</v>
      </c>
      <c r="CN15" s="41">
        <v>6.25</v>
      </c>
      <c r="CO15" s="41">
        <v>10.424999999999999</v>
      </c>
      <c r="CP15" s="41">
        <v>7.6166666666666671</v>
      </c>
      <c r="CQ15" s="41">
        <v>4.6749999999999998</v>
      </c>
      <c r="CR15" s="41">
        <v>5.125</v>
      </c>
      <c r="CS15" s="41">
        <v>59.958333333333336</v>
      </c>
      <c r="CT15" s="41">
        <v>1.3916666666666666</v>
      </c>
      <c r="CU15" s="41">
        <v>1.925</v>
      </c>
      <c r="CV15" s="41">
        <v>2.4916666666666667</v>
      </c>
      <c r="CW15" s="41">
        <v>2.5166666666666666</v>
      </c>
      <c r="CX15" s="41">
        <v>4.4416666666666664</v>
      </c>
      <c r="CY15" s="41">
        <v>138.10833333333332</v>
      </c>
      <c r="CZ15" s="41">
        <v>7.6416666666666666</v>
      </c>
      <c r="DA15" s="41">
        <v>12.358333333333334</v>
      </c>
      <c r="DB15" s="41">
        <v>10.108333333333333</v>
      </c>
      <c r="DC15" s="41">
        <v>7.1833333333333336</v>
      </c>
      <c r="DD15" s="41">
        <v>9.5666666666666664</v>
      </c>
      <c r="DE15" s="41">
        <v>198.07500000000002</v>
      </c>
      <c r="DF15" s="41">
        <v>415.2</v>
      </c>
      <c r="DG15" s="41">
        <v>114.70833333333333</v>
      </c>
      <c r="DH15" s="41">
        <v>134.41666666666666</v>
      </c>
      <c r="DI15" s="41">
        <v>165.45000000000002</v>
      </c>
      <c r="DJ15" s="41">
        <v>370.85833333333335</v>
      </c>
      <c r="DK15" s="41">
        <v>1075.4583333333333</v>
      </c>
      <c r="DL15" s="41">
        <v>432.5916666666667</v>
      </c>
      <c r="DM15" s="41">
        <v>397.34999999999997</v>
      </c>
      <c r="DN15" s="41">
        <v>395.33333333333331</v>
      </c>
      <c r="DO15" s="41">
        <v>340.57499999999999</v>
      </c>
      <c r="DP15" s="41">
        <v>595.44166666666672</v>
      </c>
      <c r="DQ15" s="41">
        <v>1428.9416666666666</v>
      </c>
      <c r="DR15" s="41">
        <v>847.79166666666663</v>
      </c>
      <c r="DS15" s="41">
        <v>512.05833333333328</v>
      </c>
      <c r="DT15" s="41">
        <v>529.75</v>
      </c>
      <c r="DU15" s="41">
        <v>506.02500000000003</v>
      </c>
      <c r="DV15" s="41">
        <v>966.30000000000007</v>
      </c>
      <c r="DW15" s="41">
        <v>2504.4083333333333</v>
      </c>
    </row>
    <row r="16" spans="1:127" x14ac:dyDescent="0.2">
      <c r="A16" s="9" t="s">
        <v>26</v>
      </c>
      <c r="B16" s="41">
        <v>23.55</v>
      </c>
      <c r="C16" s="41">
        <v>8.5333333333333332</v>
      </c>
      <c r="D16" s="41">
        <v>6.7833333333333341</v>
      </c>
      <c r="E16" s="41">
        <v>5.7833333333333341</v>
      </c>
      <c r="F16" s="41">
        <v>4.833333333333333</v>
      </c>
      <c r="G16" s="41">
        <v>0.85</v>
      </c>
      <c r="H16" s="41">
        <v>24.758333333333336</v>
      </c>
      <c r="I16" s="41">
        <v>16.608333333333334</v>
      </c>
      <c r="J16" s="41">
        <v>16.349999999999998</v>
      </c>
      <c r="K16" s="41">
        <v>11.916666666666666</v>
      </c>
      <c r="L16" s="41">
        <v>4.8250000000000002</v>
      </c>
      <c r="M16" s="41">
        <v>0.34166666666666662</v>
      </c>
      <c r="N16" s="41">
        <v>48.308333333333337</v>
      </c>
      <c r="O16" s="41">
        <v>25.141666666666666</v>
      </c>
      <c r="P16" s="41">
        <v>23.133333333333336</v>
      </c>
      <c r="Q16" s="41">
        <v>17.7</v>
      </c>
      <c r="R16" s="41">
        <v>9.6583333333333332</v>
      </c>
      <c r="S16" s="41">
        <v>1.1916666666666667</v>
      </c>
      <c r="T16" s="41">
        <v>12.616666666666667</v>
      </c>
      <c r="U16" s="41">
        <v>4.7250000000000005</v>
      </c>
      <c r="V16" s="41">
        <v>3.6750000000000003</v>
      </c>
      <c r="W16" s="41">
        <v>2.875</v>
      </c>
      <c r="X16" s="41">
        <v>2.0333333333333332</v>
      </c>
      <c r="Y16" s="41">
        <v>0.25833333333333336</v>
      </c>
      <c r="Z16" s="41">
        <v>13.158333333333333</v>
      </c>
      <c r="AA16" s="41">
        <v>9.5833333333333339</v>
      </c>
      <c r="AB16" s="41">
        <v>8.4333333333333336</v>
      </c>
      <c r="AC16" s="41">
        <v>6.0249999999999995</v>
      </c>
      <c r="AD16" s="41">
        <v>2.2583333333333333</v>
      </c>
      <c r="AE16" s="41">
        <v>1.6666666666666666E-2</v>
      </c>
      <c r="AF16" s="41">
        <v>25.775000000000002</v>
      </c>
      <c r="AG16" s="41">
        <v>14.299999999999999</v>
      </c>
      <c r="AH16" s="41">
        <v>12.108333333333334</v>
      </c>
      <c r="AI16" s="41">
        <v>8.9</v>
      </c>
      <c r="AJ16" s="41">
        <v>4.291666666666667</v>
      </c>
      <c r="AK16" s="41">
        <v>0.28333333333333333</v>
      </c>
      <c r="AL16" s="41">
        <v>10.933333333333332</v>
      </c>
      <c r="AM16" s="41">
        <v>3.8166666666666664</v>
      </c>
      <c r="AN16" s="41">
        <v>3.1083333333333329</v>
      </c>
      <c r="AO16" s="41">
        <v>2.9</v>
      </c>
      <c r="AP16" s="41">
        <v>2.8083333333333336</v>
      </c>
      <c r="AQ16" s="41">
        <v>0.59166666666666667</v>
      </c>
      <c r="AR16" s="41">
        <v>11.6</v>
      </c>
      <c r="AS16" s="41">
        <v>7.0249999999999995</v>
      </c>
      <c r="AT16" s="41">
        <v>7.916666666666667</v>
      </c>
      <c r="AU16" s="41">
        <v>5.8916666666666666</v>
      </c>
      <c r="AV16" s="41">
        <v>2.5666666666666669</v>
      </c>
      <c r="AW16" s="41">
        <v>0.32500000000000001</v>
      </c>
      <c r="AX16" s="41">
        <v>22.533333333333331</v>
      </c>
      <c r="AY16" s="41">
        <v>10.833333333333334</v>
      </c>
      <c r="AZ16" s="41">
        <v>11.016666666666666</v>
      </c>
      <c r="BA16" s="41">
        <v>8.7916666666666661</v>
      </c>
      <c r="BB16" s="41">
        <v>5.375</v>
      </c>
      <c r="BC16" s="41">
        <v>0.91666666666666663</v>
      </c>
      <c r="BD16" s="41">
        <v>390.2</v>
      </c>
      <c r="BE16" s="41">
        <v>87.075000000000003</v>
      </c>
      <c r="BF16" s="41">
        <v>93.75</v>
      </c>
      <c r="BG16" s="41">
        <v>119.31666666666666</v>
      </c>
      <c r="BH16" s="41">
        <v>312.94166666666666</v>
      </c>
      <c r="BI16" s="41">
        <v>1005.3083333333334</v>
      </c>
      <c r="BJ16" s="41">
        <v>407.74166666666662</v>
      </c>
      <c r="BK16" s="41">
        <v>363.4666666666667</v>
      </c>
      <c r="BL16" s="41">
        <v>365.83333333333331</v>
      </c>
      <c r="BM16" s="41">
        <v>298.16666666666669</v>
      </c>
      <c r="BN16" s="41">
        <v>548.55833333333328</v>
      </c>
      <c r="BO16" s="41">
        <v>1271.825</v>
      </c>
      <c r="BP16" s="41">
        <v>797.94166666666661</v>
      </c>
      <c r="BQ16" s="41">
        <v>450.54166666666669</v>
      </c>
      <c r="BR16" s="41">
        <v>459.58333333333331</v>
      </c>
      <c r="BS16" s="41">
        <v>417.49166666666662</v>
      </c>
      <c r="BT16" s="41">
        <v>861.5</v>
      </c>
      <c r="BU16" s="41">
        <v>2277.1333333333332</v>
      </c>
      <c r="BV16" s="41">
        <v>5.3916666666666666</v>
      </c>
      <c r="BW16" s="41">
        <v>11.608333333333334</v>
      </c>
      <c r="BX16" s="41">
        <v>20.791666666666668</v>
      </c>
      <c r="BY16" s="41">
        <v>30.908333333333331</v>
      </c>
      <c r="BZ16" s="41">
        <v>61.291666666666664</v>
      </c>
      <c r="CA16" s="41">
        <v>16.724999999999998</v>
      </c>
      <c r="CB16" s="41">
        <v>4.0333333333333332</v>
      </c>
      <c r="CC16" s="41">
        <v>7.0333333333333341</v>
      </c>
      <c r="CD16" s="41">
        <v>13.125</v>
      </c>
      <c r="CE16" s="41">
        <v>23.633333333333336</v>
      </c>
      <c r="CF16" s="41">
        <v>44.691666666666663</v>
      </c>
      <c r="CG16" s="41">
        <v>16.991666666666667</v>
      </c>
      <c r="CH16" s="41">
        <v>9.4166666666666661</v>
      </c>
      <c r="CI16" s="41">
        <v>18.633333333333333</v>
      </c>
      <c r="CJ16" s="41">
        <v>33.916666666666664</v>
      </c>
      <c r="CK16" s="41">
        <v>54.541666666666664</v>
      </c>
      <c r="CL16" s="41">
        <v>105.97500000000001</v>
      </c>
      <c r="CM16" s="41">
        <v>33.716666666666669</v>
      </c>
      <c r="CN16" s="41">
        <v>3.3666666666666667</v>
      </c>
      <c r="CO16" s="41">
        <v>6.7583333333333329</v>
      </c>
      <c r="CP16" s="41">
        <v>5.3833333333333329</v>
      </c>
      <c r="CQ16" s="41">
        <v>5.1166666666666663</v>
      </c>
      <c r="CR16" s="41">
        <v>6.55</v>
      </c>
      <c r="CS16" s="41">
        <v>70.466666666666669</v>
      </c>
      <c r="CT16" s="41">
        <v>0.33333333333333331</v>
      </c>
      <c r="CU16" s="41">
        <v>0.73333333333333339</v>
      </c>
      <c r="CV16" s="41">
        <v>1.8499999999999999</v>
      </c>
      <c r="CW16" s="41">
        <v>2.6916666666666664</v>
      </c>
      <c r="CX16" s="41">
        <v>6.2416666666666671</v>
      </c>
      <c r="CY16" s="41">
        <v>160.89166666666668</v>
      </c>
      <c r="CZ16" s="41">
        <v>3.6999999999999997</v>
      </c>
      <c r="DA16" s="41">
        <v>7.5</v>
      </c>
      <c r="DB16" s="41">
        <v>7.2416666666666671</v>
      </c>
      <c r="DC16" s="41">
        <v>7.8</v>
      </c>
      <c r="DD16" s="41">
        <v>12.791666666666666</v>
      </c>
      <c r="DE16" s="41">
        <v>231.35833333333335</v>
      </c>
      <c r="DF16" s="41">
        <v>422.50833333333338</v>
      </c>
      <c r="DG16" s="41">
        <v>113.97500000000001</v>
      </c>
      <c r="DH16" s="41">
        <v>126.70833333333333</v>
      </c>
      <c r="DI16" s="41">
        <v>161.125</v>
      </c>
      <c r="DJ16" s="41">
        <v>385.61666666666662</v>
      </c>
      <c r="DK16" s="41">
        <v>1093.3500000000001</v>
      </c>
      <c r="DL16" s="41">
        <v>436.86666666666662</v>
      </c>
      <c r="DM16" s="41">
        <v>387.8416666666667</v>
      </c>
      <c r="DN16" s="41">
        <v>397.1583333333333</v>
      </c>
      <c r="DO16" s="41">
        <v>336.40833333333336</v>
      </c>
      <c r="DP16" s="41">
        <v>604.31666666666672</v>
      </c>
      <c r="DQ16" s="41">
        <v>1450.0583333333334</v>
      </c>
      <c r="DR16" s="41">
        <v>859.36666666666667</v>
      </c>
      <c r="DS16" s="41">
        <v>501.81666666666666</v>
      </c>
      <c r="DT16" s="41">
        <v>523.875</v>
      </c>
      <c r="DU16" s="41">
        <v>497.5333333333333</v>
      </c>
      <c r="DV16" s="41">
        <v>989.93333333333339</v>
      </c>
      <c r="DW16" s="41">
        <v>2543.4083333333333</v>
      </c>
    </row>
    <row r="17" spans="1:127" x14ac:dyDescent="0.2">
      <c r="A17" s="9" t="s">
        <v>27</v>
      </c>
      <c r="B17" s="41">
        <v>27.349999999999998</v>
      </c>
      <c r="C17" s="41">
        <v>10.125</v>
      </c>
      <c r="D17" s="41">
        <v>8.125</v>
      </c>
      <c r="E17" s="41">
        <v>8.2750000000000004</v>
      </c>
      <c r="F17" s="41">
        <v>5.2333333333333334</v>
      </c>
      <c r="G17" s="41">
        <v>0.90833333333333333</v>
      </c>
      <c r="H17" s="41">
        <v>25.824999999999999</v>
      </c>
      <c r="I17" s="41">
        <v>17.983333333333334</v>
      </c>
      <c r="J17" s="41">
        <v>18.116666666666667</v>
      </c>
      <c r="K17" s="41">
        <v>10.625</v>
      </c>
      <c r="L17" s="41">
        <v>5.3083333333333336</v>
      </c>
      <c r="M17" s="41">
        <v>0.6</v>
      </c>
      <c r="N17" s="41">
        <v>53.183333333333337</v>
      </c>
      <c r="O17" s="41">
        <v>28.108333333333334</v>
      </c>
      <c r="P17" s="41">
        <v>26.241666666666664</v>
      </c>
      <c r="Q17" s="41">
        <v>18.900000000000002</v>
      </c>
      <c r="R17" s="41">
        <v>10.541666666666666</v>
      </c>
      <c r="S17" s="41">
        <v>1.5083333333333335</v>
      </c>
      <c r="T17" s="41">
        <v>11.608333333333334</v>
      </c>
      <c r="U17" s="41">
        <v>6.1083333333333334</v>
      </c>
      <c r="V17" s="41">
        <v>5.1833333333333336</v>
      </c>
      <c r="W17" s="41">
        <v>3.7583333333333333</v>
      </c>
      <c r="X17" s="41">
        <v>2.4666666666666668</v>
      </c>
      <c r="Y17" s="41">
        <v>9.1666666666666674E-2</v>
      </c>
      <c r="Z17" s="41">
        <v>12.316666666666668</v>
      </c>
      <c r="AA17" s="41">
        <v>9.8250000000000011</v>
      </c>
      <c r="AB17" s="41">
        <v>9.2083333333333339</v>
      </c>
      <c r="AC17" s="41">
        <v>5.5666666666666664</v>
      </c>
      <c r="AD17" s="41">
        <v>2.3583333333333334</v>
      </c>
      <c r="AE17" s="41">
        <v>0.15833333333333333</v>
      </c>
      <c r="AF17" s="41">
        <v>23.925000000000001</v>
      </c>
      <c r="AG17" s="41">
        <v>15.933333333333332</v>
      </c>
      <c r="AH17" s="41">
        <v>14.391666666666666</v>
      </c>
      <c r="AI17" s="41">
        <v>9.3333333333333339</v>
      </c>
      <c r="AJ17" s="41">
        <v>4.8250000000000002</v>
      </c>
      <c r="AK17" s="41">
        <v>0.24166666666666667</v>
      </c>
      <c r="AL17" s="41">
        <v>15.741666666666667</v>
      </c>
      <c r="AM17" s="41">
        <v>4.0166666666666666</v>
      </c>
      <c r="AN17" s="41">
        <v>2.9416666666666664</v>
      </c>
      <c r="AO17" s="41">
        <v>4.5166666666666666</v>
      </c>
      <c r="AP17" s="41">
        <v>2.7749999999999999</v>
      </c>
      <c r="AQ17" s="41">
        <v>0.81666666666666676</v>
      </c>
      <c r="AR17" s="41">
        <v>13.516666666666666</v>
      </c>
      <c r="AS17" s="41">
        <v>8.1583333333333332</v>
      </c>
      <c r="AT17" s="41">
        <v>8.9083333333333332</v>
      </c>
      <c r="AU17" s="41">
        <v>5.05</v>
      </c>
      <c r="AV17" s="41">
        <v>2.9499999999999997</v>
      </c>
      <c r="AW17" s="41">
        <v>0.45</v>
      </c>
      <c r="AX17" s="41">
        <v>29.258333333333336</v>
      </c>
      <c r="AY17" s="41">
        <v>12.174999999999999</v>
      </c>
      <c r="AZ17" s="41">
        <v>11.85</v>
      </c>
      <c r="BA17" s="41">
        <v>9.5666666666666664</v>
      </c>
      <c r="BB17" s="41">
        <v>5.7166666666666659</v>
      </c>
      <c r="BC17" s="41">
        <v>1.2666666666666666</v>
      </c>
      <c r="BD17" s="41">
        <v>412.58333333333331</v>
      </c>
      <c r="BE17" s="41">
        <v>94.55</v>
      </c>
      <c r="BF17" s="41">
        <v>94.7</v>
      </c>
      <c r="BG17" s="41">
        <v>116.79166666666667</v>
      </c>
      <c r="BH17" s="41">
        <v>299.76666666666665</v>
      </c>
      <c r="BI17" s="41">
        <v>1008.8249999999999</v>
      </c>
      <c r="BJ17" s="41">
        <v>438.7</v>
      </c>
      <c r="BK17" s="41">
        <v>367.2833333333333</v>
      </c>
      <c r="BL17" s="41">
        <v>352.49166666666662</v>
      </c>
      <c r="BM17" s="41">
        <v>288.98333333333335</v>
      </c>
      <c r="BN17" s="41">
        <v>526.54166666666663</v>
      </c>
      <c r="BO17" s="41">
        <v>1258.6000000000001</v>
      </c>
      <c r="BP17" s="41">
        <v>851.2833333333333</v>
      </c>
      <c r="BQ17" s="41">
        <v>461.83333333333331</v>
      </c>
      <c r="BR17" s="41">
        <v>447.19166666666666</v>
      </c>
      <c r="BS17" s="41">
        <v>405.77500000000003</v>
      </c>
      <c r="BT17" s="41">
        <v>826.30833333333339</v>
      </c>
      <c r="BU17" s="41">
        <v>2267.4249999999997</v>
      </c>
      <c r="BV17" s="41">
        <v>6.5750000000000002</v>
      </c>
      <c r="BW17" s="41">
        <v>10.958333333333334</v>
      </c>
      <c r="BX17" s="41">
        <v>19.441666666666666</v>
      </c>
      <c r="BY17" s="41">
        <v>35.241666666666667</v>
      </c>
      <c r="BZ17" s="41">
        <v>68.316666666666663</v>
      </c>
      <c r="CA17" s="41">
        <v>24.641666666666666</v>
      </c>
      <c r="CB17" s="41">
        <v>4.6166666666666663</v>
      </c>
      <c r="CC17" s="41">
        <v>8.2583333333333329</v>
      </c>
      <c r="CD17" s="41">
        <v>13.691666666666668</v>
      </c>
      <c r="CE17" s="41">
        <v>32.533333333333331</v>
      </c>
      <c r="CF17" s="41">
        <v>55.316666666666663</v>
      </c>
      <c r="CG17" s="41">
        <v>22.266666666666666</v>
      </c>
      <c r="CH17" s="41">
        <v>11.191666666666668</v>
      </c>
      <c r="CI17" s="41">
        <v>19.216666666666665</v>
      </c>
      <c r="CJ17" s="41">
        <v>33.133333333333333</v>
      </c>
      <c r="CK17" s="41">
        <v>67.766666666666666</v>
      </c>
      <c r="CL17" s="41">
        <v>123.64166666666667</v>
      </c>
      <c r="CM17" s="41">
        <v>46.908333333333331</v>
      </c>
      <c r="CN17" s="41">
        <v>3.625</v>
      </c>
      <c r="CO17" s="41">
        <v>8.85</v>
      </c>
      <c r="CP17" s="41">
        <v>11.975</v>
      </c>
      <c r="CQ17" s="41">
        <v>7.9666666666666659</v>
      </c>
      <c r="CR17" s="41">
        <v>8.6083333333333325</v>
      </c>
      <c r="CS17" s="41">
        <v>83.433333333333337</v>
      </c>
      <c r="CT17" s="41">
        <v>0.95000000000000007</v>
      </c>
      <c r="CU17" s="41">
        <v>1.4833333333333334</v>
      </c>
      <c r="CV17" s="41">
        <v>2.4166666666666665</v>
      </c>
      <c r="CW17" s="41">
        <v>3.4416666666666664</v>
      </c>
      <c r="CX17" s="41">
        <v>6.6916666666666664</v>
      </c>
      <c r="CY17" s="41">
        <v>197.40833333333333</v>
      </c>
      <c r="CZ17" s="41">
        <v>4.5750000000000002</v>
      </c>
      <c r="DA17" s="41">
        <v>10.333333333333334</v>
      </c>
      <c r="DB17" s="41">
        <v>14.391666666666666</v>
      </c>
      <c r="DC17" s="41">
        <v>11.408333333333333</v>
      </c>
      <c r="DD17" s="41">
        <v>15.291666666666666</v>
      </c>
      <c r="DE17" s="41">
        <v>280.84166666666664</v>
      </c>
      <c r="DF17" s="41">
        <v>450.13333333333338</v>
      </c>
      <c r="DG17" s="41">
        <v>124.48333333333333</v>
      </c>
      <c r="DH17" s="41">
        <v>134.23333333333332</v>
      </c>
      <c r="DI17" s="41">
        <v>168.27500000000001</v>
      </c>
      <c r="DJ17" s="41">
        <v>381.93333333333334</v>
      </c>
      <c r="DK17" s="41">
        <v>1117.8</v>
      </c>
      <c r="DL17" s="41">
        <v>470.0916666666667</v>
      </c>
      <c r="DM17" s="41">
        <v>395.00833333333338</v>
      </c>
      <c r="DN17" s="41">
        <v>386.72499999999997</v>
      </c>
      <c r="DO17" s="41">
        <v>335.58333333333331</v>
      </c>
      <c r="DP17" s="41">
        <v>593.85833333333335</v>
      </c>
      <c r="DQ17" s="41">
        <v>1478.875</v>
      </c>
      <c r="DR17" s="41">
        <v>920.22500000000002</v>
      </c>
      <c r="DS17" s="41">
        <v>519.49166666666667</v>
      </c>
      <c r="DT17" s="41">
        <v>520.95833333333337</v>
      </c>
      <c r="DU17" s="41">
        <v>503.84999999999997</v>
      </c>
      <c r="DV17" s="41">
        <v>975.7833333333333</v>
      </c>
      <c r="DW17" s="41">
        <v>2596.6749999999997</v>
      </c>
    </row>
    <row r="18" spans="1:127" x14ac:dyDescent="0.2">
      <c r="A18" s="9" t="s">
        <v>28</v>
      </c>
      <c r="B18" s="41">
        <v>29.166666666666668</v>
      </c>
      <c r="C18" s="41">
        <v>11.241666666666667</v>
      </c>
      <c r="D18" s="41">
        <v>8.0499999999999989</v>
      </c>
      <c r="E18" s="41">
        <v>7.6083333333333334</v>
      </c>
      <c r="F18" s="41">
        <v>6.4666666666666659</v>
      </c>
      <c r="G18" s="41">
        <v>1.5166666666666666</v>
      </c>
      <c r="H18" s="41">
        <v>27.525000000000002</v>
      </c>
      <c r="I18" s="41">
        <v>20.074999999999999</v>
      </c>
      <c r="J18" s="41">
        <v>17.675000000000001</v>
      </c>
      <c r="K18" s="41">
        <v>10.566666666666666</v>
      </c>
      <c r="L18" s="41">
        <v>7.125</v>
      </c>
      <c r="M18" s="41">
        <v>0.31666666666666665</v>
      </c>
      <c r="N18" s="41">
        <v>56.691666666666663</v>
      </c>
      <c r="O18" s="41">
        <v>31.316666666666666</v>
      </c>
      <c r="P18" s="41">
        <v>25.724999999999998</v>
      </c>
      <c r="Q18" s="41">
        <v>18.183333333333334</v>
      </c>
      <c r="R18" s="41">
        <v>13.591666666666667</v>
      </c>
      <c r="S18" s="41">
        <v>1.825</v>
      </c>
      <c r="T18" s="41">
        <v>13.258333333333333</v>
      </c>
      <c r="U18" s="41">
        <v>6.9416666666666664</v>
      </c>
      <c r="V18" s="41">
        <v>4.6083333333333334</v>
      </c>
      <c r="W18" s="41">
        <v>4.3</v>
      </c>
      <c r="X18" s="41">
        <v>2.5</v>
      </c>
      <c r="Y18" s="41">
        <v>0.3666666666666667</v>
      </c>
      <c r="Z18" s="41">
        <v>13.258333333333333</v>
      </c>
      <c r="AA18" s="41">
        <v>11.291666666666666</v>
      </c>
      <c r="AB18" s="41">
        <v>9.1666666666666661</v>
      </c>
      <c r="AC18" s="41">
        <v>4.3500000000000005</v>
      </c>
      <c r="AD18" s="41">
        <v>2.6</v>
      </c>
      <c r="AE18" s="41">
        <v>9.9999999999999992E-2</v>
      </c>
      <c r="AF18" s="41">
        <v>26.516666666666666</v>
      </c>
      <c r="AG18" s="41">
        <v>18.233333333333334</v>
      </c>
      <c r="AH18" s="41">
        <v>13.783333333333333</v>
      </c>
      <c r="AI18" s="41">
        <v>8.65</v>
      </c>
      <c r="AJ18" s="41">
        <v>5.0916666666666668</v>
      </c>
      <c r="AK18" s="41">
        <v>0.46666666666666662</v>
      </c>
      <c r="AL18" s="41">
        <v>15.908333333333333</v>
      </c>
      <c r="AM18" s="41">
        <v>4.3</v>
      </c>
      <c r="AN18" s="41">
        <v>3.4416666666666664</v>
      </c>
      <c r="AO18" s="41">
        <v>3.3083333333333336</v>
      </c>
      <c r="AP18" s="41">
        <v>3.9666666666666668</v>
      </c>
      <c r="AQ18" s="41">
        <v>1.1500000000000001</v>
      </c>
      <c r="AR18" s="41">
        <v>14.266666666666666</v>
      </c>
      <c r="AS18" s="41">
        <v>8.7833333333333332</v>
      </c>
      <c r="AT18" s="41">
        <v>8.5</v>
      </c>
      <c r="AU18" s="41">
        <v>6.2166666666666659</v>
      </c>
      <c r="AV18" s="41">
        <v>4.5249999999999995</v>
      </c>
      <c r="AW18" s="41">
        <v>0.20833333333333334</v>
      </c>
      <c r="AX18" s="41">
        <v>30.175000000000001</v>
      </c>
      <c r="AY18" s="41">
        <v>13.083333333333334</v>
      </c>
      <c r="AZ18" s="41">
        <v>11.941666666666668</v>
      </c>
      <c r="BA18" s="41">
        <v>9.5250000000000004</v>
      </c>
      <c r="BB18" s="41">
        <v>8.4916666666666671</v>
      </c>
      <c r="BC18" s="41">
        <v>1.3583333333333334</v>
      </c>
      <c r="BD18" s="41">
        <v>435.50833333333338</v>
      </c>
      <c r="BE18" s="41">
        <v>110.45</v>
      </c>
      <c r="BF18" s="41">
        <v>97.591666666666654</v>
      </c>
      <c r="BG18" s="41">
        <v>116.825</v>
      </c>
      <c r="BH18" s="41">
        <v>283.29166666666669</v>
      </c>
      <c r="BI18" s="41">
        <v>1044.1416666666667</v>
      </c>
      <c r="BJ18" s="41">
        <v>457.36666666666662</v>
      </c>
      <c r="BK18" s="41">
        <v>396.01666666666665</v>
      </c>
      <c r="BL18" s="41">
        <v>372.5</v>
      </c>
      <c r="BM18" s="41">
        <v>291.10833333333335</v>
      </c>
      <c r="BN18" s="41">
        <v>501.70833333333331</v>
      </c>
      <c r="BO18" s="41">
        <v>1305.8583333333333</v>
      </c>
      <c r="BP18" s="41">
        <v>892.875</v>
      </c>
      <c r="BQ18" s="41">
        <v>506.4666666666667</v>
      </c>
      <c r="BR18" s="41">
        <v>470.08333333333331</v>
      </c>
      <c r="BS18" s="41">
        <v>407.93333333333334</v>
      </c>
      <c r="BT18" s="41">
        <v>785</v>
      </c>
      <c r="BU18" s="41">
        <v>2349.9916666666668</v>
      </c>
      <c r="BV18" s="41">
        <v>10.691666666666668</v>
      </c>
      <c r="BW18" s="41">
        <v>13.65</v>
      </c>
      <c r="BX18" s="41">
        <v>21.650000000000002</v>
      </c>
      <c r="BY18" s="41">
        <v>40.81666666666667</v>
      </c>
      <c r="BZ18" s="41">
        <v>75.00833333333334</v>
      </c>
      <c r="CA18" s="41">
        <v>29.400000000000002</v>
      </c>
      <c r="CB18" s="41">
        <v>6.5083333333333329</v>
      </c>
      <c r="CC18" s="41">
        <v>9.0833333333333339</v>
      </c>
      <c r="CD18" s="41">
        <v>15.625</v>
      </c>
      <c r="CE18" s="41">
        <v>32.175000000000004</v>
      </c>
      <c r="CF18" s="41">
        <v>72.7</v>
      </c>
      <c r="CG18" s="41">
        <v>30.033333333333331</v>
      </c>
      <c r="CH18" s="41">
        <v>17.2</v>
      </c>
      <c r="CI18" s="41">
        <v>22.733333333333334</v>
      </c>
      <c r="CJ18" s="41">
        <v>37.266666666666666</v>
      </c>
      <c r="CK18" s="41">
        <v>73</v>
      </c>
      <c r="CL18" s="41">
        <v>147.70833333333334</v>
      </c>
      <c r="CM18" s="41">
        <v>59.425000000000004</v>
      </c>
      <c r="CN18" s="41">
        <v>4.55</v>
      </c>
      <c r="CO18" s="41">
        <v>6.55</v>
      </c>
      <c r="CP18" s="41">
        <v>7.1000000000000005</v>
      </c>
      <c r="CQ18" s="41">
        <v>3.9166666666666665</v>
      </c>
      <c r="CR18" s="41">
        <v>6.6833333333333336</v>
      </c>
      <c r="CS18" s="41">
        <v>71.233333333333334</v>
      </c>
      <c r="CT18" s="41">
        <v>0.56666666666666665</v>
      </c>
      <c r="CU18" s="41">
        <v>1.3</v>
      </c>
      <c r="CV18" s="41">
        <v>1.875</v>
      </c>
      <c r="CW18" s="41">
        <v>3.4</v>
      </c>
      <c r="CX18" s="41">
        <v>5.7333333333333334</v>
      </c>
      <c r="CY18" s="41">
        <v>170.76666666666665</v>
      </c>
      <c r="CZ18" s="41">
        <v>5.1166666666666663</v>
      </c>
      <c r="DA18" s="41">
        <v>7.8500000000000005</v>
      </c>
      <c r="DB18" s="41">
        <v>8.9749999999999996</v>
      </c>
      <c r="DC18" s="41">
        <v>7.3166666666666664</v>
      </c>
      <c r="DD18" s="41">
        <v>12.416666666666666</v>
      </c>
      <c r="DE18" s="41">
        <v>242</v>
      </c>
      <c r="DF18" s="41">
        <v>479.91666666666669</v>
      </c>
      <c r="DG18" s="41">
        <v>141.89166666666668</v>
      </c>
      <c r="DH18" s="41">
        <v>134.38333333333333</v>
      </c>
      <c r="DI18" s="41">
        <v>169.17499999999998</v>
      </c>
      <c r="DJ18" s="41">
        <v>371.45</v>
      </c>
      <c r="DK18" s="41">
        <v>1146.2749999999999</v>
      </c>
      <c r="DL18" s="41">
        <v>491.95833333333331</v>
      </c>
      <c r="DM18" s="41">
        <v>426.48333333333335</v>
      </c>
      <c r="DN18" s="41">
        <v>407.66666666666669</v>
      </c>
      <c r="DO18" s="41">
        <v>337.25833333333333</v>
      </c>
      <c r="DP18" s="41">
        <v>587.26666666666665</v>
      </c>
      <c r="DQ18" s="41">
        <v>1506.9666666666665</v>
      </c>
      <c r="DR18" s="41">
        <v>971.875</v>
      </c>
      <c r="DS18" s="41">
        <v>568.36666666666667</v>
      </c>
      <c r="DT18" s="41">
        <v>542.05000000000007</v>
      </c>
      <c r="DU18" s="41">
        <v>506.43333333333334</v>
      </c>
      <c r="DV18" s="41">
        <v>958.7166666666667</v>
      </c>
      <c r="DW18" s="41">
        <v>2653.25</v>
      </c>
    </row>
    <row r="19" spans="1:127" x14ac:dyDescent="0.2">
      <c r="A19" s="9" t="s">
        <v>29</v>
      </c>
      <c r="B19" s="41">
        <v>27.191666666666666</v>
      </c>
      <c r="C19" s="41">
        <v>11.391666666666666</v>
      </c>
      <c r="D19" s="41">
        <v>7.9916666666666671</v>
      </c>
      <c r="E19" s="41">
        <v>7.0333333333333341</v>
      </c>
      <c r="F19" s="41">
        <v>6.5666666666666664</v>
      </c>
      <c r="G19" s="41">
        <v>0.91666666666666663</v>
      </c>
      <c r="H19" s="41">
        <v>27.441666666666666</v>
      </c>
      <c r="I19" s="41">
        <v>19.875</v>
      </c>
      <c r="J19" s="41">
        <v>17.666666666666668</v>
      </c>
      <c r="K19" s="41">
        <v>13.041666666666666</v>
      </c>
      <c r="L19" s="41">
        <v>6.5916666666666659</v>
      </c>
      <c r="M19" s="41">
        <v>0.57500000000000007</v>
      </c>
      <c r="N19" s="41">
        <v>54.625</v>
      </c>
      <c r="O19" s="41">
        <v>31.275000000000002</v>
      </c>
      <c r="P19" s="41">
        <v>25.658333333333331</v>
      </c>
      <c r="Q19" s="41">
        <v>20.074999999999999</v>
      </c>
      <c r="R19" s="41">
        <v>13.166666666666666</v>
      </c>
      <c r="S19" s="41">
        <v>1.5</v>
      </c>
      <c r="T19" s="41">
        <v>11.941666666666668</v>
      </c>
      <c r="U19" s="41">
        <v>6.8666666666666671</v>
      </c>
      <c r="V19" s="41">
        <v>5.1583333333333332</v>
      </c>
      <c r="W19" s="41">
        <v>3.5</v>
      </c>
      <c r="X19" s="41">
        <v>2.8666666666666667</v>
      </c>
      <c r="Y19" s="41">
        <v>0.20833333333333334</v>
      </c>
      <c r="Z19" s="41">
        <v>14.225</v>
      </c>
      <c r="AA19" s="41">
        <v>10.625</v>
      </c>
      <c r="AB19" s="41">
        <v>8.65</v>
      </c>
      <c r="AC19" s="41">
        <v>5.5333333333333341</v>
      </c>
      <c r="AD19" s="41">
        <v>2.9416666666666664</v>
      </c>
      <c r="AE19" s="41">
        <v>0.10833333333333334</v>
      </c>
      <c r="AF19" s="41">
        <v>26.166666666666668</v>
      </c>
      <c r="AG19" s="41">
        <v>17.491666666666667</v>
      </c>
      <c r="AH19" s="41">
        <v>13.808333333333332</v>
      </c>
      <c r="AI19" s="41">
        <v>9.0333333333333332</v>
      </c>
      <c r="AJ19" s="41">
        <v>5.8083333333333336</v>
      </c>
      <c r="AK19" s="41">
        <v>0.31666666666666665</v>
      </c>
      <c r="AL19" s="41">
        <v>15.25</v>
      </c>
      <c r="AM19" s="41">
        <v>4.5249999999999995</v>
      </c>
      <c r="AN19" s="41">
        <v>2.8333333333333335</v>
      </c>
      <c r="AO19" s="41">
        <v>3.5333333333333332</v>
      </c>
      <c r="AP19" s="41">
        <v>3.7083333333333335</v>
      </c>
      <c r="AQ19" s="41">
        <v>0.71666666666666667</v>
      </c>
      <c r="AR19" s="41">
        <v>13.208333333333334</v>
      </c>
      <c r="AS19" s="41">
        <v>9.25</v>
      </c>
      <c r="AT19" s="41">
        <v>9.0166666666666675</v>
      </c>
      <c r="AU19" s="41">
        <v>7.5083333333333329</v>
      </c>
      <c r="AV19" s="41">
        <v>3.65</v>
      </c>
      <c r="AW19" s="41">
        <v>0.46666666666666662</v>
      </c>
      <c r="AX19" s="41">
        <v>28.458333333333332</v>
      </c>
      <c r="AY19" s="41">
        <v>13.775</v>
      </c>
      <c r="AZ19" s="41">
        <v>11.85</v>
      </c>
      <c r="BA19" s="41">
        <v>11.041666666666666</v>
      </c>
      <c r="BB19" s="41">
        <v>7.3583333333333334</v>
      </c>
      <c r="BC19" s="41">
        <v>1.175</v>
      </c>
      <c r="BD19" s="41">
        <v>450.17500000000001</v>
      </c>
      <c r="BE19" s="41">
        <v>103.075</v>
      </c>
      <c r="BF19" s="41">
        <v>94.424999999999997</v>
      </c>
      <c r="BG19" s="41">
        <v>116.15833333333335</v>
      </c>
      <c r="BH19" s="41">
        <v>272.8</v>
      </c>
      <c r="BI19" s="41">
        <v>1071.5</v>
      </c>
      <c r="BJ19" s="41">
        <v>458.92500000000001</v>
      </c>
      <c r="BK19" s="41">
        <v>389.91666666666669</v>
      </c>
      <c r="BL19" s="41">
        <v>362.38333333333338</v>
      </c>
      <c r="BM19" s="41">
        <v>284.15833333333336</v>
      </c>
      <c r="BN19" s="41">
        <v>505.07499999999999</v>
      </c>
      <c r="BO19" s="41">
        <v>1357.2083333333333</v>
      </c>
      <c r="BP19" s="41">
        <v>909.10833333333323</v>
      </c>
      <c r="BQ19" s="41">
        <v>492.99166666666662</v>
      </c>
      <c r="BR19" s="41">
        <v>456.80833333333334</v>
      </c>
      <c r="BS19" s="41">
        <v>400.31666666666666</v>
      </c>
      <c r="BT19" s="41">
        <v>777.875</v>
      </c>
      <c r="BU19" s="41">
        <v>2428.7083333333335</v>
      </c>
      <c r="BV19" s="41">
        <v>10.025</v>
      </c>
      <c r="BW19" s="41">
        <v>13.225</v>
      </c>
      <c r="BX19" s="41">
        <v>25.666666666666668</v>
      </c>
      <c r="BY19" s="41">
        <v>41.866666666666667</v>
      </c>
      <c r="BZ19" s="41">
        <v>71.958333333333329</v>
      </c>
      <c r="CA19" s="41">
        <v>37.133333333333333</v>
      </c>
      <c r="CB19" s="41">
        <v>8.5416666666666661</v>
      </c>
      <c r="CC19" s="41">
        <v>12.116666666666667</v>
      </c>
      <c r="CD19" s="41">
        <v>17.974999999999998</v>
      </c>
      <c r="CE19" s="41">
        <v>34.05833333333333</v>
      </c>
      <c r="CF19" s="41">
        <v>70.516666666666666</v>
      </c>
      <c r="CG19" s="41">
        <v>35.675000000000004</v>
      </c>
      <c r="CH19" s="41">
        <v>18.566666666666666</v>
      </c>
      <c r="CI19" s="41">
        <v>25.341666666666669</v>
      </c>
      <c r="CJ19" s="41">
        <v>43.641666666666673</v>
      </c>
      <c r="CK19" s="41">
        <v>75.924999999999997</v>
      </c>
      <c r="CL19" s="41">
        <v>142.47499999999999</v>
      </c>
      <c r="CM19" s="41">
        <v>72.808333333333337</v>
      </c>
      <c r="CN19" s="41">
        <v>3.8166666666666664</v>
      </c>
      <c r="CO19" s="41">
        <v>4.6333333333333337</v>
      </c>
      <c r="CP19" s="41">
        <v>3.9</v>
      </c>
      <c r="CQ19" s="41">
        <v>3.8166666666666664</v>
      </c>
      <c r="CR19" s="41">
        <v>6.25</v>
      </c>
      <c r="CS19" s="41">
        <v>72.975000000000009</v>
      </c>
      <c r="CT19" s="41">
        <v>0.15</v>
      </c>
      <c r="CU19" s="41">
        <v>2.3583333333333334</v>
      </c>
      <c r="CV19" s="41">
        <v>1.0999999999999999</v>
      </c>
      <c r="CW19" s="41">
        <v>1.9833333333333334</v>
      </c>
      <c r="CX19" s="41">
        <v>6.0583333333333336</v>
      </c>
      <c r="CY19" s="41">
        <v>147.67499999999998</v>
      </c>
      <c r="CZ19" s="41">
        <v>3.9583333333333335</v>
      </c>
      <c r="DA19" s="41">
        <v>6.9833333333333334</v>
      </c>
      <c r="DB19" s="41">
        <v>5</v>
      </c>
      <c r="DC19" s="41">
        <v>5.791666666666667</v>
      </c>
      <c r="DD19" s="41">
        <v>12.299999999999999</v>
      </c>
      <c r="DE19" s="41">
        <v>220.65</v>
      </c>
      <c r="DF19" s="41">
        <v>491.20833333333331</v>
      </c>
      <c r="DG19" s="41">
        <v>132.32500000000002</v>
      </c>
      <c r="DH19" s="41">
        <v>131.98333333333332</v>
      </c>
      <c r="DI19" s="41">
        <v>168.86666666666667</v>
      </c>
      <c r="DJ19" s="41">
        <v>357.58333333333331</v>
      </c>
      <c r="DK19" s="41">
        <v>1182.5249999999999</v>
      </c>
      <c r="DL19" s="41">
        <v>495.05</v>
      </c>
      <c r="DM19" s="41">
        <v>424.26666666666665</v>
      </c>
      <c r="DN19" s="41">
        <v>399.11666666666662</v>
      </c>
      <c r="DO19" s="41">
        <v>333.23333333333335</v>
      </c>
      <c r="DP19" s="41">
        <v>588.24166666666667</v>
      </c>
      <c r="DQ19" s="41">
        <v>1541.1333333333332</v>
      </c>
      <c r="DR19" s="41">
        <v>986.25833333333333</v>
      </c>
      <c r="DS19" s="41">
        <v>556.5916666666667</v>
      </c>
      <c r="DT19" s="41">
        <v>531.1</v>
      </c>
      <c r="DU19" s="41">
        <v>502.10833333333335</v>
      </c>
      <c r="DV19" s="41">
        <v>945.81666666666661</v>
      </c>
      <c r="DW19" s="41">
        <v>2723.6583333333333</v>
      </c>
    </row>
    <row r="20" spans="1:127" x14ac:dyDescent="0.2">
      <c r="A20" s="9" t="s">
        <v>30</v>
      </c>
      <c r="B20" s="41">
        <v>29.741666666666664</v>
      </c>
      <c r="C20" s="41">
        <v>10.233333333333333</v>
      </c>
      <c r="D20" s="41">
        <v>7.9666666666666659</v>
      </c>
      <c r="E20" s="41">
        <v>7.6416666666666666</v>
      </c>
      <c r="F20" s="41">
        <v>6.0916666666666659</v>
      </c>
      <c r="G20" s="41">
        <v>0.97499999999999998</v>
      </c>
      <c r="H20" s="41">
        <v>25.758333333333336</v>
      </c>
      <c r="I20" s="41">
        <v>19.858333333333334</v>
      </c>
      <c r="J20" s="41">
        <v>18.616666666666667</v>
      </c>
      <c r="K20" s="41">
        <v>13.483333333333334</v>
      </c>
      <c r="L20" s="41">
        <v>7.1000000000000005</v>
      </c>
      <c r="M20" s="41">
        <v>0.72499999999999998</v>
      </c>
      <c r="N20" s="41">
        <v>55.5</v>
      </c>
      <c r="O20" s="41">
        <v>30.083333333333332</v>
      </c>
      <c r="P20" s="41">
        <v>26.583333333333332</v>
      </c>
      <c r="Q20" s="41">
        <v>21.125</v>
      </c>
      <c r="R20" s="41">
        <v>13.200000000000001</v>
      </c>
      <c r="S20" s="41">
        <v>1.6916666666666667</v>
      </c>
      <c r="T20" s="41">
        <v>14.033333333333333</v>
      </c>
      <c r="U20" s="41">
        <v>6.1916666666666664</v>
      </c>
      <c r="V20" s="41">
        <v>5.05</v>
      </c>
      <c r="W20" s="41">
        <v>3.8000000000000003</v>
      </c>
      <c r="X20" s="41">
        <v>2.8583333333333329</v>
      </c>
      <c r="Y20" s="41">
        <v>0.21666666666666667</v>
      </c>
      <c r="Z20" s="41">
        <v>13.108333333333334</v>
      </c>
      <c r="AA20" s="41">
        <v>11.65</v>
      </c>
      <c r="AB20" s="41">
        <v>10.741666666666667</v>
      </c>
      <c r="AC20" s="41">
        <v>6.375</v>
      </c>
      <c r="AD20" s="41">
        <v>3.3666666666666667</v>
      </c>
      <c r="AE20" s="41">
        <v>0.28333333333333333</v>
      </c>
      <c r="AF20" s="41">
        <v>27.133333333333336</v>
      </c>
      <c r="AG20" s="41">
        <v>17.841666666666665</v>
      </c>
      <c r="AH20" s="41">
        <v>15.791666666666666</v>
      </c>
      <c r="AI20" s="41">
        <v>10.174999999999999</v>
      </c>
      <c r="AJ20" s="41">
        <v>6.2250000000000005</v>
      </c>
      <c r="AK20" s="41">
        <v>0.4916666666666667</v>
      </c>
      <c r="AL20" s="41">
        <v>15.708333333333334</v>
      </c>
      <c r="AM20" s="41">
        <v>4.041666666666667</v>
      </c>
      <c r="AN20" s="41">
        <v>2.9166666666666665</v>
      </c>
      <c r="AO20" s="41">
        <v>3.8416666666666668</v>
      </c>
      <c r="AP20" s="41">
        <v>3.2333333333333329</v>
      </c>
      <c r="AQ20" s="41">
        <v>0.7583333333333333</v>
      </c>
      <c r="AR20" s="41">
        <v>12.658333333333333</v>
      </c>
      <c r="AS20" s="41">
        <v>8.2000000000000011</v>
      </c>
      <c r="AT20" s="41">
        <v>7.875</v>
      </c>
      <c r="AU20" s="41">
        <v>7.1083333333333334</v>
      </c>
      <c r="AV20" s="41">
        <v>3.7333333333333329</v>
      </c>
      <c r="AW20" s="41">
        <v>0.44166666666666665</v>
      </c>
      <c r="AX20" s="41">
        <v>28.366666666666664</v>
      </c>
      <c r="AY20" s="41">
        <v>12.241666666666667</v>
      </c>
      <c r="AZ20" s="41">
        <v>10.791666666666666</v>
      </c>
      <c r="BA20" s="41">
        <v>10.950000000000001</v>
      </c>
      <c r="BB20" s="41">
        <v>6.9666666666666659</v>
      </c>
      <c r="BC20" s="41">
        <v>1.2</v>
      </c>
      <c r="BD20" s="41">
        <v>455.125</v>
      </c>
      <c r="BE20" s="41">
        <v>106.64999999999999</v>
      </c>
      <c r="BF20" s="41">
        <v>97.7</v>
      </c>
      <c r="BG20" s="41">
        <v>119.64166666666667</v>
      </c>
      <c r="BH20" s="41">
        <v>275.59166666666664</v>
      </c>
      <c r="BI20" s="41">
        <v>1100.45</v>
      </c>
      <c r="BJ20" s="41">
        <v>462.79166666666669</v>
      </c>
      <c r="BK20" s="41">
        <v>392.19166666666666</v>
      </c>
      <c r="BL20" s="41">
        <v>356.4666666666667</v>
      </c>
      <c r="BM20" s="41">
        <v>290.42500000000001</v>
      </c>
      <c r="BN20" s="41">
        <v>495.10833333333335</v>
      </c>
      <c r="BO20" s="41">
        <v>1383.825</v>
      </c>
      <c r="BP20" s="41">
        <v>917.91666666666663</v>
      </c>
      <c r="BQ20" s="41">
        <v>498.8416666666667</v>
      </c>
      <c r="BR20" s="41">
        <v>454.1583333333333</v>
      </c>
      <c r="BS20" s="41">
        <v>410.06666666666666</v>
      </c>
      <c r="BT20" s="41">
        <v>770.69999999999993</v>
      </c>
      <c r="BU20" s="41">
        <v>2484.2750000000001</v>
      </c>
      <c r="BV20" s="41">
        <v>13.341666666666667</v>
      </c>
      <c r="BW20" s="41">
        <v>16.3</v>
      </c>
      <c r="BX20" s="41">
        <v>25.566666666666666</v>
      </c>
      <c r="BY20" s="41">
        <v>47.216666666666669</v>
      </c>
      <c r="BZ20" s="41">
        <v>83.708333333333329</v>
      </c>
      <c r="CA20" s="41">
        <v>43.35</v>
      </c>
      <c r="CB20" s="41">
        <v>9.85</v>
      </c>
      <c r="CC20" s="41">
        <v>14.375</v>
      </c>
      <c r="CD20" s="41">
        <v>19.933333333333334</v>
      </c>
      <c r="CE20" s="41">
        <v>38.666666666666664</v>
      </c>
      <c r="CF20" s="41">
        <v>81.641666666666666</v>
      </c>
      <c r="CG20" s="41">
        <v>45.574999999999996</v>
      </c>
      <c r="CH20" s="41">
        <v>23.191666666666666</v>
      </c>
      <c r="CI20" s="41">
        <v>30.683333333333334</v>
      </c>
      <c r="CJ20" s="41">
        <v>45.5</v>
      </c>
      <c r="CK20" s="41">
        <v>85.883333333333326</v>
      </c>
      <c r="CL20" s="41">
        <v>165.35</v>
      </c>
      <c r="CM20" s="41">
        <v>88.924999999999997</v>
      </c>
      <c r="CN20" s="41">
        <v>3.8416666666666668</v>
      </c>
      <c r="CO20" s="41">
        <v>6.9249999999999998</v>
      </c>
      <c r="CP20" s="41">
        <v>5.6166666666666671</v>
      </c>
      <c r="CQ20" s="41">
        <v>5.4916666666666671</v>
      </c>
      <c r="CR20" s="41">
        <v>5.2166666666666668</v>
      </c>
      <c r="CS20" s="41">
        <v>73.149999999999991</v>
      </c>
      <c r="CT20" s="41">
        <v>0.39999999999999997</v>
      </c>
      <c r="CU20" s="41">
        <v>1.8833333333333335</v>
      </c>
      <c r="CV20" s="41">
        <v>1.7666666666666666</v>
      </c>
      <c r="CW20" s="41">
        <v>2.75</v>
      </c>
      <c r="CX20" s="41">
        <v>4.6166666666666663</v>
      </c>
      <c r="CY20" s="41">
        <v>156.79999999999998</v>
      </c>
      <c r="CZ20" s="41">
        <v>4.2333333333333334</v>
      </c>
      <c r="DA20" s="41">
        <v>8.8083333333333336</v>
      </c>
      <c r="DB20" s="41">
        <v>7.3833333333333329</v>
      </c>
      <c r="DC20" s="41">
        <v>8.2333333333333325</v>
      </c>
      <c r="DD20" s="41">
        <v>9.8333333333333339</v>
      </c>
      <c r="DE20" s="41">
        <v>229.95000000000002</v>
      </c>
      <c r="DF20" s="41">
        <v>502.05</v>
      </c>
      <c r="DG20" s="41">
        <v>140.10833333333332</v>
      </c>
      <c r="DH20" s="41">
        <v>136.84166666666667</v>
      </c>
      <c r="DI20" s="41">
        <v>179.99166666666667</v>
      </c>
      <c r="DJ20" s="41">
        <v>370.61666666666662</v>
      </c>
      <c r="DK20" s="41">
        <v>1217.9166666666667</v>
      </c>
      <c r="DL20" s="41">
        <v>498.8</v>
      </c>
      <c r="DM20" s="41">
        <v>428.30833333333334</v>
      </c>
      <c r="DN20" s="41">
        <v>396.7833333333333</v>
      </c>
      <c r="DO20" s="41">
        <v>345.31666666666666</v>
      </c>
      <c r="DP20" s="41">
        <v>588.4666666666667</v>
      </c>
      <c r="DQ20" s="41">
        <v>1586.925</v>
      </c>
      <c r="DR20" s="41">
        <v>1000.85</v>
      </c>
      <c r="DS20" s="41">
        <v>568.41666666666663</v>
      </c>
      <c r="DT20" s="41">
        <v>533.625</v>
      </c>
      <c r="DU20" s="41">
        <v>525.30833333333328</v>
      </c>
      <c r="DV20" s="41">
        <v>959.07499999999993</v>
      </c>
      <c r="DW20" s="41">
        <v>2804.8416666666667</v>
      </c>
    </row>
    <row r="21" spans="1:127" x14ac:dyDescent="0.2">
      <c r="A21" s="11" t="s">
        <v>31</v>
      </c>
      <c r="B21" s="41">
        <v>26.616666666666664</v>
      </c>
      <c r="C21" s="41">
        <v>12.758333333333333</v>
      </c>
      <c r="D21" s="41">
        <v>8.5833333333333339</v>
      </c>
      <c r="E21" s="41">
        <v>6.8</v>
      </c>
      <c r="F21" s="41">
        <v>7.3666666666666671</v>
      </c>
      <c r="G21" s="41">
        <v>1.7</v>
      </c>
      <c r="H21" s="41">
        <v>26.708333333333332</v>
      </c>
      <c r="I21" s="41">
        <v>19.758333333333333</v>
      </c>
      <c r="J21" s="41">
        <v>17.925000000000001</v>
      </c>
      <c r="K21" s="41">
        <v>13.258333333333333</v>
      </c>
      <c r="L21" s="41">
        <v>5.6000000000000005</v>
      </c>
      <c r="M21" s="41">
        <v>0.625</v>
      </c>
      <c r="N21" s="41">
        <v>53.324999999999996</v>
      </c>
      <c r="O21" s="41">
        <v>32.516666666666666</v>
      </c>
      <c r="P21" s="41">
        <v>26.508333333333336</v>
      </c>
      <c r="Q21" s="41">
        <v>20.058333333333334</v>
      </c>
      <c r="R21" s="41">
        <v>12.966666666666667</v>
      </c>
      <c r="S21" s="41">
        <v>2.3166666666666669</v>
      </c>
      <c r="T21" s="41">
        <v>12.491666666666667</v>
      </c>
      <c r="U21" s="41">
        <v>7.7333333333333334</v>
      </c>
      <c r="V21" s="41">
        <v>5.0916666666666668</v>
      </c>
      <c r="W21" s="41">
        <v>4.0583333333333336</v>
      </c>
      <c r="X21" s="41">
        <v>3.5333333333333332</v>
      </c>
      <c r="Y21" s="41">
        <v>0.26666666666666666</v>
      </c>
      <c r="Z21" s="41">
        <v>15.108333333333334</v>
      </c>
      <c r="AA21" s="41">
        <v>11.825000000000001</v>
      </c>
      <c r="AB21" s="41">
        <v>9.7833333333333332</v>
      </c>
      <c r="AC21" s="41">
        <v>7.3083333333333336</v>
      </c>
      <c r="AD21" s="41">
        <v>2.8583333333333329</v>
      </c>
      <c r="AE21" s="41">
        <v>0.25833333333333336</v>
      </c>
      <c r="AF21" s="41">
        <v>27.591666666666669</v>
      </c>
      <c r="AG21" s="41">
        <v>19.558333333333334</v>
      </c>
      <c r="AH21" s="41">
        <v>14.875</v>
      </c>
      <c r="AI21" s="41">
        <v>11.366666666666667</v>
      </c>
      <c r="AJ21" s="41">
        <v>6.3916666666666666</v>
      </c>
      <c r="AK21" s="41">
        <v>0.52500000000000002</v>
      </c>
      <c r="AL21" s="41">
        <v>14.133333333333333</v>
      </c>
      <c r="AM21" s="41">
        <v>5.0249999999999995</v>
      </c>
      <c r="AN21" s="41">
        <v>3.4916666666666667</v>
      </c>
      <c r="AO21" s="41">
        <v>2.7416666666666667</v>
      </c>
      <c r="AP21" s="41">
        <v>3.8333333333333335</v>
      </c>
      <c r="AQ21" s="41">
        <v>1.4333333333333333</v>
      </c>
      <c r="AR21" s="41">
        <v>11.6</v>
      </c>
      <c r="AS21" s="41">
        <v>7.9333333333333336</v>
      </c>
      <c r="AT21" s="41">
        <v>8.1416666666666675</v>
      </c>
      <c r="AU21" s="41">
        <v>5.95</v>
      </c>
      <c r="AV21" s="41">
        <v>2.7416666666666667</v>
      </c>
      <c r="AW21" s="41">
        <v>0.3666666666666667</v>
      </c>
      <c r="AX21" s="41">
        <v>25.733333333333334</v>
      </c>
      <c r="AY21" s="41">
        <v>12.958333333333334</v>
      </c>
      <c r="AZ21" s="41">
        <v>11.633333333333333</v>
      </c>
      <c r="BA21" s="41">
        <v>8.6916666666666664</v>
      </c>
      <c r="BB21" s="41">
        <v>6.5750000000000002</v>
      </c>
      <c r="BC21" s="41">
        <v>1.8</v>
      </c>
      <c r="BD21" s="41">
        <v>469.1583333333333</v>
      </c>
      <c r="BE21" s="41">
        <v>119.35833333333333</v>
      </c>
      <c r="BF21" s="41">
        <v>99.958333333333329</v>
      </c>
      <c r="BG21" s="41">
        <v>121.5</v>
      </c>
      <c r="BH21" s="41">
        <v>260.34999999999997</v>
      </c>
      <c r="BI21" s="41">
        <v>1137.1583333333333</v>
      </c>
      <c r="BJ21" s="41">
        <v>484.05833333333334</v>
      </c>
      <c r="BK21" s="41">
        <v>400.72499999999997</v>
      </c>
      <c r="BL21" s="41">
        <v>350.0916666666667</v>
      </c>
      <c r="BM21" s="41">
        <v>296.16666666666669</v>
      </c>
      <c r="BN21" s="41">
        <v>487.35833333333335</v>
      </c>
      <c r="BO21" s="41">
        <v>1410.6916666666666</v>
      </c>
      <c r="BP21" s="41">
        <v>953.2166666666667</v>
      </c>
      <c r="BQ21" s="41">
        <v>520.08333333333337</v>
      </c>
      <c r="BR21" s="41">
        <v>450.05</v>
      </c>
      <c r="BS21" s="41">
        <v>417.66666666666669</v>
      </c>
      <c r="BT21" s="41">
        <v>747.69999999999993</v>
      </c>
      <c r="BU21" s="41">
        <v>2547.85</v>
      </c>
      <c r="BV21" s="41">
        <v>12.608333333333334</v>
      </c>
      <c r="BW21" s="41">
        <v>15.183333333333332</v>
      </c>
      <c r="BX21" s="41">
        <v>27.791666666666668</v>
      </c>
      <c r="BY21" s="41">
        <v>48.125</v>
      </c>
      <c r="BZ21" s="41">
        <v>83.558333333333337</v>
      </c>
      <c r="CA21" s="41">
        <v>48.4</v>
      </c>
      <c r="CB21" s="41">
        <v>8.6583333333333332</v>
      </c>
      <c r="CC21" s="41">
        <v>12.108333333333334</v>
      </c>
      <c r="CD21" s="41">
        <v>21.574999999999999</v>
      </c>
      <c r="CE21" s="41">
        <v>41.233333333333334</v>
      </c>
      <c r="CF21" s="41">
        <v>94.091666666666654</v>
      </c>
      <c r="CG21" s="41">
        <v>51.433333333333337</v>
      </c>
      <c r="CH21" s="41">
        <v>21.266666666666666</v>
      </c>
      <c r="CI21" s="41">
        <v>27.3</v>
      </c>
      <c r="CJ21" s="41">
        <v>49.366666666666667</v>
      </c>
      <c r="CK21" s="41">
        <v>89.358333333333334</v>
      </c>
      <c r="CL21" s="41">
        <v>177.65</v>
      </c>
      <c r="CM21" s="41">
        <v>99.833333333333329</v>
      </c>
      <c r="CN21" s="41">
        <v>2.9750000000000001</v>
      </c>
      <c r="CO21" s="41">
        <v>5.5249999999999995</v>
      </c>
      <c r="CP21" s="41">
        <v>5.7749999999999995</v>
      </c>
      <c r="CQ21" s="41">
        <v>3.8249999999999997</v>
      </c>
      <c r="CR21" s="41">
        <v>10.200000000000001</v>
      </c>
      <c r="CS21" s="41">
        <v>83.158333333333331</v>
      </c>
      <c r="CT21" s="41">
        <v>0.29166666666666669</v>
      </c>
      <c r="CU21" s="41">
        <v>0.24166666666666667</v>
      </c>
      <c r="CV21" s="41">
        <v>1.1500000000000001</v>
      </c>
      <c r="CW21" s="41">
        <v>1.3166666666666667</v>
      </c>
      <c r="CX21" s="41">
        <v>4.3166666666666664</v>
      </c>
      <c r="CY21" s="41">
        <v>169.84166666666667</v>
      </c>
      <c r="CZ21" s="41">
        <v>3.2583333333333333</v>
      </c>
      <c r="DA21" s="41">
        <v>5.7666666666666666</v>
      </c>
      <c r="DB21" s="41">
        <v>6.9249999999999998</v>
      </c>
      <c r="DC21" s="41">
        <v>5.1416666666666666</v>
      </c>
      <c r="DD21" s="41">
        <v>14.516666666666666</v>
      </c>
      <c r="DE21" s="41">
        <v>253</v>
      </c>
      <c r="DF21" s="41">
        <v>511.35833333333335</v>
      </c>
      <c r="DG21" s="41">
        <v>152.83333333333334</v>
      </c>
      <c r="DH21" s="41">
        <v>142.10833333333332</v>
      </c>
      <c r="DI21" s="41">
        <v>180.25</v>
      </c>
      <c r="DJ21" s="41">
        <v>361.47499999999997</v>
      </c>
      <c r="DK21" s="41">
        <v>1270.4083333333333</v>
      </c>
      <c r="DL21" s="41">
        <v>519.70833333333337</v>
      </c>
      <c r="DM21" s="41">
        <v>432.83333333333331</v>
      </c>
      <c r="DN21" s="41">
        <v>390.74166666666662</v>
      </c>
      <c r="DO21" s="41">
        <v>351.97499999999997</v>
      </c>
      <c r="DP21" s="41">
        <v>591.35833333333335</v>
      </c>
      <c r="DQ21" s="41">
        <v>1632.5916666666665</v>
      </c>
      <c r="DR21" s="41">
        <v>1031.0666666666666</v>
      </c>
      <c r="DS21" s="41">
        <v>585.6583333333333</v>
      </c>
      <c r="DT21" s="41">
        <v>532.85</v>
      </c>
      <c r="DU21" s="41">
        <v>532.22500000000002</v>
      </c>
      <c r="DV21" s="41">
        <v>952.83333333333337</v>
      </c>
      <c r="DW21" s="41">
        <v>2903</v>
      </c>
    </row>
    <row r="23" spans="1:127" x14ac:dyDescent="0.2">
      <c r="A23" s="1" t="s">
        <v>32</v>
      </c>
    </row>
    <row r="24" spans="1:127" x14ac:dyDescent="0.2">
      <c r="A24" s="1" t="s">
        <v>33</v>
      </c>
    </row>
    <row r="25" spans="1:127" x14ac:dyDescent="0.2">
      <c r="A25" s="1" t="s">
        <v>34</v>
      </c>
    </row>
    <row r="26" spans="1:127" x14ac:dyDescent="0.2">
      <c r="A26" s="1" t="s">
        <v>35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M38"/>
  <sheetViews>
    <sheetView zoomScale="110" zoomScaleNormal="110" workbookViewId="0">
      <selection activeCell="BY46" sqref="BY46"/>
    </sheetView>
  </sheetViews>
  <sheetFormatPr defaultRowHeight="12.75" x14ac:dyDescent="0.2"/>
  <cols>
    <col min="1" max="1" width="13.85546875" style="13" customWidth="1"/>
    <col min="2" max="16384" width="9.140625" style="13"/>
  </cols>
  <sheetData>
    <row r="1" spans="1:247" x14ac:dyDescent="0.2">
      <c r="A1" s="12"/>
    </row>
    <row r="7" spans="1:247" x14ac:dyDescent="0.2">
      <c r="A7" s="14" t="s">
        <v>96</v>
      </c>
    </row>
    <row r="8" spans="1:247" x14ac:dyDescent="0.2">
      <c r="A8" s="14" t="s">
        <v>97</v>
      </c>
    </row>
    <row r="9" spans="1:247" x14ac:dyDescent="0.2">
      <c r="A9" s="14" t="s">
        <v>2</v>
      </c>
    </row>
    <row r="10" spans="1:247" x14ac:dyDescent="0.2">
      <c r="A10" s="14" t="s">
        <v>36</v>
      </c>
    </row>
    <row r="11" spans="1:247" x14ac:dyDescent="0.2">
      <c r="A11" s="14" t="s">
        <v>4</v>
      </c>
    </row>
    <row r="13" spans="1:247" x14ac:dyDescent="0.2">
      <c r="A13" s="15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4" t="s">
        <v>12</v>
      </c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29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1" t="s">
        <v>13</v>
      </c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5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7" t="s">
        <v>11</v>
      </c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</row>
    <row r="14" spans="1:247" x14ac:dyDescent="0.2">
      <c r="A14" s="19"/>
      <c r="B14" s="16"/>
      <c r="C14" s="17"/>
      <c r="D14" s="18" t="s">
        <v>37</v>
      </c>
      <c r="E14" s="17"/>
      <c r="F14" s="17"/>
      <c r="G14" s="17"/>
      <c r="H14" s="16"/>
      <c r="I14" s="17"/>
      <c r="J14" s="18" t="s">
        <v>38</v>
      </c>
      <c r="K14" s="17"/>
      <c r="L14" s="17"/>
      <c r="M14" s="17"/>
      <c r="N14" s="16"/>
      <c r="O14" s="17"/>
      <c r="P14" s="18" t="s">
        <v>39</v>
      </c>
      <c r="Q14" s="17"/>
      <c r="R14" s="17"/>
      <c r="S14" s="17"/>
      <c r="T14" s="16"/>
      <c r="U14" s="17"/>
      <c r="V14" s="18" t="s">
        <v>40</v>
      </c>
      <c r="W14" s="17"/>
      <c r="X14" s="17"/>
      <c r="Y14" s="17"/>
      <c r="Z14" s="16"/>
      <c r="AA14" s="17"/>
      <c r="AB14" s="18" t="s">
        <v>41</v>
      </c>
      <c r="AC14" s="17"/>
      <c r="AD14" s="17"/>
      <c r="AE14" s="17"/>
      <c r="AF14" s="16"/>
      <c r="AG14" s="17"/>
      <c r="AH14" s="18" t="s">
        <v>42</v>
      </c>
      <c r="AI14" s="17"/>
      <c r="AJ14" s="17"/>
      <c r="AK14" s="17"/>
      <c r="AL14" s="16"/>
      <c r="AM14" s="17"/>
      <c r="AN14" s="18" t="s">
        <v>43</v>
      </c>
      <c r="AO14" s="17"/>
      <c r="AP14" s="17"/>
      <c r="AQ14" s="17"/>
      <c r="AR14" s="16"/>
      <c r="AS14" s="17"/>
      <c r="AT14" s="18" t="s">
        <v>44</v>
      </c>
      <c r="AU14" s="17"/>
      <c r="AV14" s="17"/>
      <c r="AW14" s="17"/>
      <c r="AX14" s="16"/>
      <c r="AY14" s="17"/>
      <c r="AZ14" s="18" t="s">
        <v>8</v>
      </c>
      <c r="BA14" s="17"/>
      <c r="BB14" s="17"/>
      <c r="BC14" s="17"/>
      <c r="BD14" s="16"/>
      <c r="BE14" s="17"/>
      <c r="BF14" s="18" t="s">
        <v>10</v>
      </c>
      <c r="BG14" s="17"/>
      <c r="BH14" s="17"/>
      <c r="BI14" s="17"/>
      <c r="BJ14" s="16"/>
      <c r="BK14" s="17"/>
      <c r="BL14" s="18" t="s">
        <v>45</v>
      </c>
      <c r="BM14" s="17"/>
      <c r="BN14" s="17"/>
      <c r="BO14" s="17"/>
      <c r="BP14" s="16"/>
      <c r="BQ14" s="17"/>
      <c r="BR14" s="18" t="s">
        <v>9</v>
      </c>
      <c r="BS14" s="17"/>
      <c r="BT14" s="17"/>
      <c r="BU14" s="17"/>
      <c r="BV14" s="58" t="s">
        <v>81</v>
      </c>
      <c r="BW14" s="39"/>
      <c r="BX14" s="59"/>
      <c r="BY14" s="39"/>
      <c r="BZ14" s="39"/>
      <c r="CA14" s="39"/>
      <c r="CB14" s="52"/>
      <c r="CC14" s="53"/>
      <c r="CD14" s="54" t="s">
        <v>11</v>
      </c>
      <c r="CE14" s="53"/>
      <c r="CF14" s="53"/>
      <c r="CG14" s="53"/>
      <c r="CH14" s="16"/>
      <c r="CI14" s="17"/>
      <c r="CJ14" s="18" t="s">
        <v>37</v>
      </c>
      <c r="CK14" s="17"/>
      <c r="CL14" s="17"/>
      <c r="CM14" s="17"/>
      <c r="CN14" s="16"/>
      <c r="CO14" s="17"/>
      <c r="CP14" s="18" t="s">
        <v>38</v>
      </c>
      <c r="CQ14" s="17"/>
      <c r="CR14" s="17"/>
      <c r="CS14" s="17"/>
      <c r="CT14" s="16"/>
      <c r="CU14" s="17"/>
      <c r="CV14" s="18" t="s">
        <v>39</v>
      </c>
      <c r="CW14" s="17"/>
      <c r="CX14" s="17"/>
      <c r="CY14" s="17"/>
      <c r="CZ14" s="16"/>
      <c r="DA14" s="17"/>
      <c r="DB14" s="18" t="s">
        <v>40</v>
      </c>
      <c r="DC14" s="17"/>
      <c r="DD14" s="17"/>
      <c r="DE14" s="17"/>
      <c r="DF14" s="16"/>
      <c r="DG14" s="17"/>
      <c r="DH14" s="18" t="s">
        <v>41</v>
      </c>
      <c r="DI14" s="17"/>
      <c r="DJ14" s="17"/>
      <c r="DK14" s="17"/>
      <c r="DL14" s="16"/>
      <c r="DM14" s="17"/>
      <c r="DN14" s="18" t="s">
        <v>42</v>
      </c>
      <c r="DO14" s="17"/>
      <c r="DP14" s="17"/>
      <c r="DQ14" s="17"/>
      <c r="DR14" s="16"/>
      <c r="DS14" s="17"/>
      <c r="DT14" s="18" t="s">
        <v>43</v>
      </c>
      <c r="DU14" s="17"/>
      <c r="DV14" s="17"/>
      <c r="DW14" s="17"/>
      <c r="DX14" s="16"/>
      <c r="DY14" s="17"/>
      <c r="DZ14" s="18" t="s">
        <v>44</v>
      </c>
      <c r="EA14" s="17"/>
      <c r="EB14" s="17"/>
      <c r="EC14" s="17"/>
      <c r="ED14" s="16"/>
      <c r="EE14" s="17"/>
      <c r="EF14" s="18" t="s">
        <v>8</v>
      </c>
      <c r="EG14" s="17"/>
      <c r="EH14" s="17"/>
      <c r="EI14" s="17"/>
      <c r="EJ14" s="16"/>
      <c r="EK14" s="17"/>
      <c r="EL14" s="18" t="s">
        <v>10</v>
      </c>
      <c r="EM14" s="17"/>
      <c r="EN14" s="17"/>
      <c r="EO14" s="17"/>
      <c r="EP14" s="16"/>
      <c r="EQ14" s="17"/>
      <c r="ER14" s="18" t="s">
        <v>45</v>
      </c>
      <c r="ES14" s="17"/>
      <c r="ET14" s="17"/>
      <c r="EU14" s="17"/>
      <c r="EV14" s="16"/>
      <c r="EW14" s="17"/>
      <c r="EX14" s="18" t="s">
        <v>9</v>
      </c>
      <c r="EY14" s="17"/>
      <c r="EZ14" s="17"/>
      <c r="FA14" s="17"/>
      <c r="FB14" s="58" t="s">
        <v>82</v>
      </c>
      <c r="FC14" s="39"/>
      <c r="FD14" s="59"/>
      <c r="FE14" s="39"/>
      <c r="FF14" s="39"/>
      <c r="FG14" s="39"/>
      <c r="FH14" s="52"/>
      <c r="FI14" s="53"/>
      <c r="FJ14" s="54" t="s">
        <v>11</v>
      </c>
      <c r="FK14" s="53"/>
      <c r="FL14" s="53"/>
      <c r="FM14" s="53"/>
      <c r="FN14" s="16"/>
      <c r="FO14" s="17"/>
      <c r="FP14" s="18" t="s">
        <v>37</v>
      </c>
      <c r="FQ14" s="17"/>
      <c r="FR14" s="17"/>
      <c r="FS14" s="17"/>
      <c r="FT14" s="16"/>
      <c r="FU14" s="17"/>
      <c r="FV14" s="18" t="s">
        <v>38</v>
      </c>
      <c r="FW14" s="17"/>
      <c r="FX14" s="17"/>
      <c r="FY14" s="17"/>
      <c r="FZ14" s="16"/>
      <c r="GA14" s="17"/>
      <c r="GB14" s="18" t="s">
        <v>39</v>
      </c>
      <c r="GC14" s="17"/>
      <c r="GD14" s="17"/>
      <c r="GE14" s="17"/>
      <c r="GF14" s="16"/>
      <c r="GG14" s="17"/>
      <c r="GH14" s="18" t="s">
        <v>40</v>
      </c>
      <c r="GI14" s="17"/>
      <c r="GJ14" s="17"/>
      <c r="GK14" s="17"/>
      <c r="GL14" s="16"/>
      <c r="GM14" s="17"/>
      <c r="GN14" s="18" t="s">
        <v>41</v>
      </c>
      <c r="GO14" s="17"/>
      <c r="GP14" s="17"/>
      <c r="GQ14" s="17"/>
      <c r="GR14" s="16"/>
      <c r="GS14" s="17"/>
      <c r="GT14" s="18" t="s">
        <v>42</v>
      </c>
      <c r="GU14" s="17"/>
      <c r="GV14" s="17"/>
      <c r="GW14" s="17"/>
      <c r="GX14" s="16"/>
      <c r="GY14" s="17"/>
      <c r="GZ14" s="18" t="s">
        <v>43</v>
      </c>
      <c r="HA14" s="17"/>
      <c r="HB14" s="17"/>
      <c r="HC14" s="17"/>
      <c r="HD14" s="16"/>
      <c r="HE14" s="17"/>
      <c r="HF14" s="18" t="s">
        <v>44</v>
      </c>
      <c r="HG14" s="17"/>
      <c r="HH14" s="17"/>
      <c r="HI14" s="17"/>
      <c r="HJ14" s="16"/>
      <c r="HK14" s="17"/>
      <c r="HL14" s="18" t="s">
        <v>8</v>
      </c>
      <c r="HM14" s="17"/>
      <c r="HN14" s="17"/>
      <c r="HO14" s="17"/>
      <c r="HP14" s="16"/>
      <c r="HQ14" s="17"/>
      <c r="HR14" s="18" t="s">
        <v>10</v>
      </c>
      <c r="HS14" s="17"/>
      <c r="HT14" s="17"/>
      <c r="HU14" s="17"/>
      <c r="HV14" s="16"/>
      <c r="HW14" s="17"/>
      <c r="HX14" s="18" t="s">
        <v>45</v>
      </c>
      <c r="HY14" s="17"/>
      <c r="HZ14" s="17"/>
      <c r="IA14" s="17"/>
      <c r="IB14" s="58"/>
      <c r="IC14" s="39"/>
      <c r="ID14" s="59" t="s">
        <v>9</v>
      </c>
      <c r="IE14" s="39"/>
      <c r="IF14" s="39"/>
      <c r="IG14" s="39"/>
      <c r="IH14" s="52"/>
      <c r="II14" s="53"/>
      <c r="IJ14" s="54" t="s">
        <v>125</v>
      </c>
      <c r="IK14" s="53"/>
      <c r="IL14" s="53"/>
      <c r="IM14" s="53"/>
    </row>
    <row r="15" spans="1:247" x14ac:dyDescent="0.2">
      <c r="A15" s="20"/>
      <c r="B15" s="21" t="s">
        <v>98</v>
      </c>
      <c r="C15" s="21" t="s">
        <v>99</v>
      </c>
      <c r="D15" s="21" t="s">
        <v>100</v>
      </c>
      <c r="E15" s="21" t="s">
        <v>101</v>
      </c>
      <c r="F15" s="21" t="s">
        <v>102</v>
      </c>
      <c r="G15" s="21" t="s">
        <v>19</v>
      </c>
      <c r="H15" s="21" t="s">
        <v>98</v>
      </c>
      <c r="I15" s="21" t="s">
        <v>99</v>
      </c>
      <c r="J15" s="21" t="s">
        <v>100</v>
      </c>
      <c r="K15" s="21" t="s">
        <v>101</v>
      </c>
      <c r="L15" s="21" t="s">
        <v>102</v>
      </c>
      <c r="M15" s="21" t="s">
        <v>19</v>
      </c>
      <c r="N15" s="21" t="s">
        <v>98</v>
      </c>
      <c r="O15" s="21" t="s">
        <v>99</v>
      </c>
      <c r="P15" s="21" t="s">
        <v>100</v>
      </c>
      <c r="Q15" s="21" t="s">
        <v>101</v>
      </c>
      <c r="R15" s="21" t="s">
        <v>102</v>
      </c>
      <c r="S15" s="21" t="s">
        <v>19</v>
      </c>
      <c r="T15" s="21" t="s">
        <v>98</v>
      </c>
      <c r="U15" s="21" t="s">
        <v>99</v>
      </c>
      <c r="V15" s="21" t="s">
        <v>100</v>
      </c>
      <c r="W15" s="21" t="s">
        <v>101</v>
      </c>
      <c r="X15" s="21" t="s">
        <v>102</v>
      </c>
      <c r="Y15" s="21" t="s">
        <v>19</v>
      </c>
      <c r="Z15" s="21" t="s">
        <v>98</v>
      </c>
      <c r="AA15" s="21" t="s">
        <v>99</v>
      </c>
      <c r="AB15" s="21" t="s">
        <v>100</v>
      </c>
      <c r="AC15" s="21" t="s">
        <v>101</v>
      </c>
      <c r="AD15" s="21" t="s">
        <v>102</v>
      </c>
      <c r="AE15" s="21" t="s">
        <v>19</v>
      </c>
      <c r="AF15" s="21" t="s">
        <v>98</v>
      </c>
      <c r="AG15" s="21" t="s">
        <v>99</v>
      </c>
      <c r="AH15" s="21" t="s">
        <v>100</v>
      </c>
      <c r="AI15" s="21" t="s">
        <v>101</v>
      </c>
      <c r="AJ15" s="21" t="s">
        <v>102</v>
      </c>
      <c r="AK15" s="21" t="s">
        <v>19</v>
      </c>
      <c r="AL15" s="21" t="s">
        <v>98</v>
      </c>
      <c r="AM15" s="21" t="s">
        <v>99</v>
      </c>
      <c r="AN15" s="21" t="s">
        <v>100</v>
      </c>
      <c r="AO15" s="21" t="s">
        <v>101</v>
      </c>
      <c r="AP15" s="21" t="s">
        <v>102</v>
      </c>
      <c r="AQ15" s="21" t="s">
        <v>19</v>
      </c>
      <c r="AR15" s="21" t="s">
        <v>98</v>
      </c>
      <c r="AS15" s="21" t="s">
        <v>99</v>
      </c>
      <c r="AT15" s="21" t="s">
        <v>100</v>
      </c>
      <c r="AU15" s="21" t="s">
        <v>101</v>
      </c>
      <c r="AV15" s="21" t="s">
        <v>102</v>
      </c>
      <c r="AW15" s="21" t="s">
        <v>19</v>
      </c>
      <c r="AX15" s="21" t="s">
        <v>98</v>
      </c>
      <c r="AY15" s="21" t="s">
        <v>99</v>
      </c>
      <c r="AZ15" s="21" t="s">
        <v>100</v>
      </c>
      <c r="BA15" s="21" t="s">
        <v>101</v>
      </c>
      <c r="BB15" s="21" t="s">
        <v>102</v>
      </c>
      <c r="BC15" s="21" t="s">
        <v>19</v>
      </c>
      <c r="BD15" s="21" t="s">
        <v>98</v>
      </c>
      <c r="BE15" s="21" t="s">
        <v>99</v>
      </c>
      <c r="BF15" s="21" t="s">
        <v>100</v>
      </c>
      <c r="BG15" s="21" t="s">
        <v>101</v>
      </c>
      <c r="BH15" s="21" t="s">
        <v>102</v>
      </c>
      <c r="BI15" s="21" t="s">
        <v>19</v>
      </c>
      <c r="BJ15" s="21" t="s">
        <v>98</v>
      </c>
      <c r="BK15" s="21" t="s">
        <v>99</v>
      </c>
      <c r="BL15" s="21" t="s">
        <v>100</v>
      </c>
      <c r="BM15" s="21" t="s">
        <v>101</v>
      </c>
      <c r="BN15" s="21" t="s">
        <v>102</v>
      </c>
      <c r="BO15" s="21" t="s">
        <v>19</v>
      </c>
      <c r="BP15" s="21" t="s">
        <v>98</v>
      </c>
      <c r="BQ15" s="21" t="s">
        <v>99</v>
      </c>
      <c r="BR15" s="21" t="s">
        <v>100</v>
      </c>
      <c r="BS15" s="21" t="s">
        <v>101</v>
      </c>
      <c r="BT15" s="21" t="s">
        <v>102</v>
      </c>
      <c r="BU15" s="21" t="s">
        <v>19</v>
      </c>
      <c r="BV15" s="60" t="s">
        <v>98</v>
      </c>
      <c r="BW15" s="60" t="s">
        <v>99</v>
      </c>
      <c r="BX15" s="60" t="s">
        <v>100</v>
      </c>
      <c r="BY15" s="60" t="s">
        <v>101</v>
      </c>
      <c r="BZ15" s="60" t="s">
        <v>102</v>
      </c>
      <c r="CA15" s="60" t="s">
        <v>19</v>
      </c>
      <c r="CB15" s="55" t="s">
        <v>98</v>
      </c>
      <c r="CC15" s="55" t="s">
        <v>99</v>
      </c>
      <c r="CD15" s="55" t="s">
        <v>100</v>
      </c>
      <c r="CE15" s="55" t="s">
        <v>101</v>
      </c>
      <c r="CF15" s="55" t="s">
        <v>102</v>
      </c>
      <c r="CG15" s="55" t="s">
        <v>19</v>
      </c>
      <c r="CH15" s="21" t="s">
        <v>98</v>
      </c>
      <c r="CI15" s="21" t="s">
        <v>99</v>
      </c>
      <c r="CJ15" s="21" t="s">
        <v>100</v>
      </c>
      <c r="CK15" s="21" t="s">
        <v>101</v>
      </c>
      <c r="CL15" s="21" t="s">
        <v>102</v>
      </c>
      <c r="CM15" s="21" t="s">
        <v>19</v>
      </c>
      <c r="CN15" s="21" t="s">
        <v>98</v>
      </c>
      <c r="CO15" s="21" t="s">
        <v>99</v>
      </c>
      <c r="CP15" s="21" t="s">
        <v>100</v>
      </c>
      <c r="CQ15" s="21" t="s">
        <v>101</v>
      </c>
      <c r="CR15" s="21" t="s">
        <v>102</v>
      </c>
      <c r="CS15" s="21" t="s">
        <v>19</v>
      </c>
      <c r="CT15" s="21" t="s">
        <v>98</v>
      </c>
      <c r="CU15" s="21" t="s">
        <v>99</v>
      </c>
      <c r="CV15" s="21" t="s">
        <v>100</v>
      </c>
      <c r="CW15" s="21" t="s">
        <v>101</v>
      </c>
      <c r="CX15" s="21" t="s">
        <v>102</v>
      </c>
      <c r="CY15" s="21" t="s">
        <v>19</v>
      </c>
      <c r="CZ15" s="21" t="s">
        <v>98</v>
      </c>
      <c r="DA15" s="21" t="s">
        <v>99</v>
      </c>
      <c r="DB15" s="21" t="s">
        <v>100</v>
      </c>
      <c r="DC15" s="21" t="s">
        <v>101</v>
      </c>
      <c r="DD15" s="21" t="s">
        <v>102</v>
      </c>
      <c r="DE15" s="21" t="s">
        <v>19</v>
      </c>
      <c r="DF15" s="21" t="s">
        <v>98</v>
      </c>
      <c r="DG15" s="21" t="s">
        <v>99</v>
      </c>
      <c r="DH15" s="21" t="s">
        <v>100</v>
      </c>
      <c r="DI15" s="21" t="s">
        <v>101</v>
      </c>
      <c r="DJ15" s="21" t="s">
        <v>102</v>
      </c>
      <c r="DK15" s="21" t="s">
        <v>19</v>
      </c>
      <c r="DL15" s="21" t="s">
        <v>98</v>
      </c>
      <c r="DM15" s="21" t="s">
        <v>99</v>
      </c>
      <c r="DN15" s="21" t="s">
        <v>100</v>
      </c>
      <c r="DO15" s="21" t="s">
        <v>101</v>
      </c>
      <c r="DP15" s="21" t="s">
        <v>102</v>
      </c>
      <c r="DQ15" s="21" t="s">
        <v>19</v>
      </c>
      <c r="DR15" s="21" t="s">
        <v>98</v>
      </c>
      <c r="DS15" s="21" t="s">
        <v>99</v>
      </c>
      <c r="DT15" s="21" t="s">
        <v>100</v>
      </c>
      <c r="DU15" s="21" t="s">
        <v>101</v>
      </c>
      <c r="DV15" s="21" t="s">
        <v>102</v>
      </c>
      <c r="DW15" s="21" t="s">
        <v>19</v>
      </c>
      <c r="DX15" s="21" t="s">
        <v>98</v>
      </c>
      <c r="DY15" s="21" t="s">
        <v>99</v>
      </c>
      <c r="DZ15" s="21" t="s">
        <v>100</v>
      </c>
      <c r="EA15" s="21" t="s">
        <v>101</v>
      </c>
      <c r="EB15" s="21" t="s">
        <v>102</v>
      </c>
      <c r="EC15" s="21" t="s">
        <v>19</v>
      </c>
      <c r="ED15" s="21" t="s">
        <v>98</v>
      </c>
      <c r="EE15" s="21" t="s">
        <v>99</v>
      </c>
      <c r="EF15" s="21" t="s">
        <v>100</v>
      </c>
      <c r="EG15" s="21" t="s">
        <v>101</v>
      </c>
      <c r="EH15" s="21" t="s">
        <v>102</v>
      </c>
      <c r="EI15" s="21" t="s">
        <v>19</v>
      </c>
      <c r="EJ15" s="21" t="s">
        <v>98</v>
      </c>
      <c r="EK15" s="21" t="s">
        <v>99</v>
      </c>
      <c r="EL15" s="21" t="s">
        <v>100</v>
      </c>
      <c r="EM15" s="21" t="s">
        <v>101</v>
      </c>
      <c r="EN15" s="21" t="s">
        <v>102</v>
      </c>
      <c r="EO15" s="21" t="s">
        <v>19</v>
      </c>
      <c r="EP15" s="21" t="s">
        <v>98</v>
      </c>
      <c r="EQ15" s="21" t="s">
        <v>99</v>
      </c>
      <c r="ER15" s="21" t="s">
        <v>100</v>
      </c>
      <c r="ES15" s="21" t="s">
        <v>101</v>
      </c>
      <c r="ET15" s="21" t="s">
        <v>102</v>
      </c>
      <c r="EU15" s="21" t="s">
        <v>19</v>
      </c>
      <c r="EV15" s="21" t="s">
        <v>98</v>
      </c>
      <c r="EW15" s="21" t="s">
        <v>99</v>
      </c>
      <c r="EX15" s="21" t="s">
        <v>100</v>
      </c>
      <c r="EY15" s="21" t="s">
        <v>101</v>
      </c>
      <c r="EZ15" s="21" t="s">
        <v>102</v>
      </c>
      <c r="FA15" s="21" t="s">
        <v>19</v>
      </c>
      <c r="FB15" s="60" t="s">
        <v>98</v>
      </c>
      <c r="FC15" s="60" t="s">
        <v>99</v>
      </c>
      <c r="FD15" s="60" t="s">
        <v>100</v>
      </c>
      <c r="FE15" s="60" t="s">
        <v>101</v>
      </c>
      <c r="FF15" s="60" t="s">
        <v>102</v>
      </c>
      <c r="FG15" s="60" t="s">
        <v>19</v>
      </c>
      <c r="FH15" s="55" t="s">
        <v>98</v>
      </c>
      <c r="FI15" s="55" t="s">
        <v>99</v>
      </c>
      <c r="FJ15" s="55" t="s">
        <v>100</v>
      </c>
      <c r="FK15" s="55" t="s">
        <v>101</v>
      </c>
      <c r="FL15" s="55" t="s">
        <v>102</v>
      </c>
      <c r="FM15" s="55" t="s">
        <v>19</v>
      </c>
      <c r="FN15" s="21" t="s">
        <v>98</v>
      </c>
      <c r="FO15" s="21" t="s">
        <v>99</v>
      </c>
      <c r="FP15" s="21" t="s">
        <v>100</v>
      </c>
      <c r="FQ15" s="21" t="s">
        <v>101</v>
      </c>
      <c r="FR15" s="21" t="s">
        <v>102</v>
      </c>
      <c r="FS15" s="21" t="s">
        <v>19</v>
      </c>
      <c r="FT15" s="21" t="s">
        <v>98</v>
      </c>
      <c r="FU15" s="21" t="s">
        <v>99</v>
      </c>
      <c r="FV15" s="21" t="s">
        <v>100</v>
      </c>
      <c r="FW15" s="21" t="s">
        <v>101</v>
      </c>
      <c r="FX15" s="21" t="s">
        <v>102</v>
      </c>
      <c r="FY15" s="21" t="s">
        <v>19</v>
      </c>
      <c r="FZ15" s="21" t="s">
        <v>98</v>
      </c>
      <c r="GA15" s="21" t="s">
        <v>99</v>
      </c>
      <c r="GB15" s="21" t="s">
        <v>100</v>
      </c>
      <c r="GC15" s="21" t="s">
        <v>101</v>
      </c>
      <c r="GD15" s="21" t="s">
        <v>102</v>
      </c>
      <c r="GE15" s="21" t="s">
        <v>19</v>
      </c>
      <c r="GF15" s="21" t="s">
        <v>98</v>
      </c>
      <c r="GG15" s="21" t="s">
        <v>99</v>
      </c>
      <c r="GH15" s="21" t="s">
        <v>100</v>
      </c>
      <c r="GI15" s="21" t="s">
        <v>101</v>
      </c>
      <c r="GJ15" s="21" t="s">
        <v>102</v>
      </c>
      <c r="GK15" s="21" t="s">
        <v>19</v>
      </c>
      <c r="GL15" s="21" t="s">
        <v>98</v>
      </c>
      <c r="GM15" s="21" t="s">
        <v>99</v>
      </c>
      <c r="GN15" s="21" t="s">
        <v>100</v>
      </c>
      <c r="GO15" s="21" t="s">
        <v>101</v>
      </c>
      <c r="GP15" s="21" t="s">
        <v>102</v>
      </c>
      <c r="GQ15" s="21" t="s">
        <v>19</v>
      </c>
      <c r="GR15" s="21" t="s">
        <v>98</v>
      </c>
      <c r="GS15" s="21" t="s">
        <v>99</v>
      </c>
      <c r="GT15" s="21" t="s">
        <v>100</v>
      </c>
      <c r="GU15" s="21" t="s">
        <v>101</v>
      </c>
      <c r="GV15" s="21" t="s">
        <v>102</v>
      </c>
      <c r="GW15" s="21" t="s">
        <v>19</v>
      </c>
      <c r="GX15" s="21" t="s">
        <v>98</v>
      </c>
      <c r="GY15" s="21" t="s">
        <v>99</v>
      </c>
      <c r="GZ15" s="21" t="s">
        <v>100</v>
      </c>
      <c r="HA15" s="21" t="s">
        <v>101</v>
      </c>
      <c r="HB15" s="21" t="s">
        <v>102</v>
      </c>
      <c r="HC15" s="21" t="s">
        <v>19</v>
      </c>
      <c r="HD15" s="21" t="s">
        <v>98</v>
      </c>
      <c r="HE15" s="21" t="s">
        <v>99</v>
      </c>
      <c r="HF15" s="21" t="s">
        <v>100</v>
      </c>
      <c r="HG15" s="21" t="s">
        <v>101</v>
      </c>
      <c r="HH15" s="21" t="s">
        <v>102</v>
      </c>
      <c r="HI15" s="21" t="s">
        <v>19</v>
      </c>
      <c r="HJ15" s="21" t="s">
        <v>98</v>
      </c>
      <c r="HK15" s="21" t="s">
        <v>99</v>
      </c>
      <c r="HL15" s="21" t="s">
        <v>100</v>
      </c>
      <c r="HM15" s="21" t="s">
        <v>101</v>
      </c>
      <c r="HN15" s="21" t="s">
        <v>102</v>
      </c>
      <c r="HO15" s="21" t="s">
        <v>19</v>
      </c>
      <c r="HP15" s="21" t="s">
        <v>98</v>
      </c>
      <c r="HQ15" s="21" t="s">
        <v>99</v>
      </c>
      <c r="HR15" s="21" t="s">
        <v>100</v>
      </c>
      <c r="HS15" s="21" t="s">
        <v>101</v>
      </c>
      <c r="HT15" s="21" t="s">
        <v>102</v>
      </c>
      <c r="HU15" s="21" t="s">
        <v>19</v>
      </c>
      <c r="HV15" s="21" t="s">
        <v>98</v>
      </c>
      <c r="HW15" s="21" t="s">
        <v>99</v>
      </c>
      <c r="HX15" s="21" t="s">
        <v>100</v>
      </c>
      <c r="HY15" s="21" t="s">
        <v>101</v>
      </c>
      <c r="HZ15" s="21" t="s">
        <v>102</v>
      </c>
      <c r="IA15" s="21" t="s">
        <v>19</v>
      </c>
      <c r="IB15" s="60" t="s">
        <v>98</v>
      </c>
      <c r="IC15" s="60" t="s">
        <v>99</v>
      </c>
      <c r="ID15" s="60" t="s">
        <v>100</v>
      </c>
      <c r="IE15" s="60" t="s">
        <v>101</v>
      </c>
      <c r="IF15" s="60" t="s">
        <v>102</v>
      </c>
      <c r="IG15" s="60" t="s">
        <v>19</v>
      </c>
      <c r="IH15" s="55" t="s">
        <v>98</v>
      </c>
      <c r="II15" s="55" t="s">
        <v>99</v>
      </c>
      <c r="IJ15" s="55" t="s">
        <v>100</v>
      </c>
      <c r="IK15" s="55" t="s">
        <v>101</v>
      </c>
      <c r="IL15" s="55" t="s">
        <v>102</v>
      </c>
      <c r="IM15" s="55" t="s">
        <v>19</v>
      </c>
    </row>
    <row r="16" spans="1:247" x14ac:dyDescent="0.2">
      <c r="A16" s="22" t="s">
        <v>103</v>
      </c>
      <c r="B16" s="51">
        <v>0.875</v>
      </c>
      <c r="C16" s="51">
        <v>0.4916666666666667</v>
      </c>
      <c r="D16" s="51">
        <v>0.42499999999999999</v>
      </c>
      <c r="E16" s="51">
        <v>0.6166666666666667</v>
      </c>
      <c r="F16" s="51">
        <v>0.45833333333333331</v>
      </c>
      <c r="G16" s="51">
        <v>3.3333333333333333E-2</v>
      </c>
      <c r="H16" s="51">
        <v>0.14166666666666666</v>
      </c>
      <c r="I16" s="51">
        <v>0.19166666666666665</v>
      </c>
      <c r="J16" s="51">
        <v>4.9999999999999996E-2</v>
      </c>
      <c r="K16" s="51">
        <v>8.3333333333333332E-3</v>
      </c>
      <c r="L16" s="51">
        <v>1.6666666666666666E-2</v>
      </c>
      <c r="M16" s="51">
        <v>0</v>
      </c>
      <c r="N16" s="51">
        <v>0.125</v>
      </c>
      <c r="O16" s="51">
        <v>9.9999999999999992E-2</v>
      </c>
      <c r="P16" s="51">
        <v>1.6666666666666666E-2</v>
      </c>
      <c r="Q16" s="51">
        <v>3.3333333333333333E-2</v>
      </c>
      <c r="R16" s="51">
        <v>0</v>
      </c>
      <c r="S16" s="51">
        <v>0</v>
      </c>
      <c r="T16" s="51">
        <v>6.4833333333333334</v>
      </c>
      <c r="U16" s="51">
        <v>0</v>
      </c>
      <c r="V16" s="51">
        <v>2.4999999999999998E-2</v>
      </c>
      <c r="W16" s="51">
        <v>1.6666666666666666E-2</v>
      </c>
      <c r="X16" s="51">
        <v>0</v>
      </c>
      <c r="Y16" s="51">
        <v>0</v>
      </c>
      <c r="Z16" s="51">
        <v>3.0749999999999997</v>
      </c>
      <c r="AA16" s="51">
        <v>0.44166666666666665</v>
      </c>
      <c r="AB16" s="51">
        <v>2.4999999999999998E-2</v>
      </c>
      <c r="AC16" s="51">
        <v>8.3333333333333332E-3</v>
      </c>
      <c r="AD16" s="51">
        <v>0</v>
      </c>
      <c r="AE16" s="51">
        <v>0</v>
      </c>
      <c r="AF16" s="51">
        <v>0.85833333333333339</v>
      </c>
      <c r="AG16" s="51">
        <v>0.57500000000000007</v>
      </c>
      <c r="AH16" s="51">
        <v>0.17500000000000002</v>
      </c>
      <c r="AI16" s="51">
        <v>0.19166666666666665</v>
      </c>
      <c r="AJ16" s="51">
        <v>0.13333333333333333</v>
      </c>
      <c r="AK16" s="51">
        <v>4.9999999999999996E-2</v>
      </c>
      <c r="AL16" s="51">
        <v>1.6166666666666665</v>
      </c>
      <c r="AM16" s="51">
        <v>0.43333333333333335</v>
      </c>
      <c r="AN16" s="51">
        <v>0.27499999999999997</v>
      </c>
      <c r="AO16" s="51">
        <v>0.21666666666666667</v>
      </c>
      <c r="AP16" s="51">
        <v>9.1666666666666674E-2</v>
      </c>
      <c r="AQ16" s="51">
        <v>8.3333333333333332E-3</v>
      </c>
      <c r="AR16" s="51">
        <v>6.0916666666666659</v>
      </c>
      <c r="AS16" s="51">
        <v>1.5999999999999999</v>
      </c>
      <c r="AT16" s="51">
        <v>1.1833333333333333</v>
      </c>
      <c r="AU16" s="51">
        <v>1.45</v>
      </c>
      <c r="AV16" s="51">
        <v>1.45</v>
      </c>
      <c r="AW16" s="51">
        <v>0.51666666666666672</v>
      </c>
      <c r="AX16" s="51">
        <v>265.80833333333334</v>
      </c>
      <c r="AY16" s="51">
        <v>30.558333333333334</v>
      </c>
      <c r="AZ16" s="51">
        <v>26.966666666666669</v>
      </c>
      <c r="BA16" s="51">
        <v>52.991666666666667</v>
      </c>
      <c r="BB16" s="51">
        <v>168.56666666666666</v>
      </c>
      <c r="BC16" s="51">
        <v>460.3416666666667</v>
      </c>
      <c r="BD16" s="51">
        <v>9.75</v>
      </c>
      <c r="BE16" s="51">
        <v>6.55</v>
      </c>
      <c r="BF16" s="51">
        <v>3.7666666666666671</v>
      </c>
      <c r="BG16" s="51">
        <v>6.1083333333333334</v>
      </c>
      <c r="BH16" s="51">
        <v>8.3166666666666664</v>
      </c>
      <c r="BI16" s="51">
        <v>31.808333333333334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1.7</v>
      </c>
      <c r="BQ16" s="51">
        <v>1.3</v>
      </c>
      <c r="BR16" s="51">
        <v>1.675</v>
      </c>
      <c r="BS16" s="51">
        <v>3.5083333333333333</v>
      </c>
      <c r="BT16" s="51">
        <v>6.9750000000000005</v>
      </c>
      <c r="BU16" s="51">
        <v>8.2583333333333329</v>
      </c>
      <c r="BV16" s="61">
        <v>2.5749999999999997</v>
      </c>
      <c r="BW16" s="61">
        <v>1.7916666666666667</v>
      </c>
      <c r="BX16" s="61">
        <v>2.1</v>
      </c>
      <c r="BY16" s="61">
        <v>4.125</v>
      </c>
      <c r="BZ16" s="61">
        <v>7.4333333333333336</v>
      </c>
      <c r="CA16" s="61">
        <v>8.2916666666666661</v>
      </c>
      <c r="CB16" s="56">
        <v>296.52500000000003</v>
      </c>
      <c r="CC16" s="56">
        <v>42.241666666666667</v>
      </c>
      <c r="CD16" s="56">
        <v>34.574999999999996</v>
      </c>
      <c r="CE16" s="56">
        <v>65.158333333333331</v>
      </c>
      <c r="CF16" s="56">
        <v>185.99166666666667</v>
      </c>
      <c r="CG16" s="56">
        <v>501.01666666666665</v>
      </c>
      <c r="CH16" s="51">
        <v>0.58333333333333337</v>
      </c>
      <c r="CI16" s="51">
        <v>0.24166666666666667</v>
      </c>
      <c r="CJ16" s="51">
        <v>0.15</v>
      </c>
      <c r="CK16" s="51">
        <v>0.15833333333333333</v>
      </c>
      <c r="CL16" s="51">
        <v>9.9999999999999992E-2</v>
      </c>
      <c r="CM16" s="51">
        <v>0</v>
      </c>
      <c r="CN16" s="51">
        <v>0.15833333333333333</v>
      </c>
      <c r="CO16" s="51">
        <v>0.125</v>
      </c>
      <c r="CP16" s="51">
        <v>3.3333333333333333E-2</v>
      </c>
      <c r="CQ16" s="51">
        <v>8.3333333333333332E-3</v>
      </c>
      <c r="CR16" s="51">
        <v>1.6666666666666666E-2</v>
      </c>
      <c r="CS16" s="51">
        <v>0</v>
      </c>
      <c r="CT16" s="51">
        <v>0.32500000000000001</v>
      </c>
      <c r="CU16" s="51">
        <v>7.4999999999999997E-2</v>
      </c>
      <c r="CV16" s="51">
        <v>3.3333333333333333E-2</v>
      </c>
      <c r="CW16" s="51">
        <v>2.4999999999999998E-2</v>
      </c>
      <c r="CX16" s="51">
        <v>0</v>
      </c>
      <c r="CY16" s="51">
        <v>0</v>
      </c>
      <c r="CZ16" s="51">
        <v>4.8166666666666664</v>
      </c>
      <c r="DA16" s="51">
        <v>2.4999999999999998E-2</v>
      </c>
      <c r="DB16" s="51">
        <v>3.3333333333333333E-2</v>
      </c>
      <c r="DC16" s="51">
        <v>0</v>
      </c>
      <c r="DD16" s="51">
        <v>8.3333333333333332E-3</v>
      </c>
      <c r="DE16" s="51">
        <v>0</v>
      </c>
      <c r="DF16" s="51">
        <v>2.5166666666666666</v>
      </c>
      <c r="DG16" s="51">
        <v>0.26666666666666666</v>
      </c>
      <c r="DH16" s="51">
        <v>0.22500000000000001</v>
      </c>
      <c r="DI16" s="51">
        <v>0</v>
      </c>
      <c r="DJ16" s="51">
        <v>2.4999999999999998E-2</v>
      </c>
      <c r="DK16" s="51">
        <v>0</v>
      </c>
      <c r="DL16" s="51">
        <v>2.2250000000000001</v>
      </c>
      <c r="DM16" s="51">
        <v>3.2583333333333333</v>
      </c>
      <c r="DN16" s="51">
        <v>1.2166666666666666</v>
      </c>
      <c r="DO16" s="51">
        <v>0.47500000000000003</v>
      </c>
      <c r="DP16" s="51">
        <v>9.9999999999999992E-2</v>
      </c>
      <c r="DQ16" s="51">
        <v>0</v>
      </c>
      <c r="DR16" s="51">
        <v>1.2249999999999999</v>
      </c>
      <c r="DS16" s="51">
        <v>0.48333333333333334</v>
      </c>
      <c r="DT16" s="51">
        <v>0.19999999999999998</v>
      </c>
      <c r="DU16" s="51">
        <v>0.13333333333333333</v>
      </c>
      <c r="DV16" s="51">
        <v>8.3333333333333332E-3</v>
      </c>
      <c r="DW16" s="51">
        <v>0</v>
      </c>
      <c r="DX16" s="51">
        <v>9.3916666666666675</v>
      </c>
      <c r="DY16" s="51">
        <v>8.9500000000000011</v>
      </c>
      <c r="DZ16" s="51">
        <v>5.1749999999999998</v>
      </c>
      <c r="EA16" s="51">
        <v>3.5500000000000003</v>
      </c>
      <c r="EB16" s="51">
        <v>1.2416666666666667</v>
      </c>
      <c r="EC16" s="51">
        <v>7.4999999999999997E-2</v>
      </c>
      <c r="ED16" s="51">
        <v>427.5</v>
      </c>
      <c r="EE16" s="51">
        <v>542.55000000000007</v>
      </c>
      <c r="EF16" s="51">
        <v>345.59999999999997</v>
      </c>
      <c r="EG16" s="51">
        <v>391.81666666666666</v>
      </c>
      <c r="EH16" s="51">
        <v>511.09999999999997</v>
      </c>
      <c r="EI16" s="51">
        <v>678.72500000000002</v>
      </c>
      <c r="EJ16" s="51">
        <v>3.0083333333333333</v>
      </c>
      <c r="EK16" s="51">
        <v>2.5416666666666665</v>
      </c>
      <c r="EL16" s="51">
        <v>1.7583333333333335</v>
      </c>
      <c r="EM16" s="51">
        <v>2.75</v>
      </c>
      <c r="EN16" s="51">
        <v>4.5166666666666666</v>
      </c>
      <c r="EO16" s="51">
        <v>74.191666666666663</v>
      </c>
      <c r="EP16" s="51">
        <v>0</v>
      </c>
      <c r="EQ16" s="51">
        <v>0</v>
      </c>
      <c r="ER16" s="51">
        <v>0</v>
      </c>
      <c r="ES16" s="51">
        <v>0</v>
      </c>
      <c r="ET16" s="51">
        <v>0</v>
      </c>
      <c r="EU16" s="51">
        <v>0</v>
      </c>
      <c r="EV16" s="51">
        <v>1.5916666666666668</v>
      </c>
      <c r="EW16" s="51">
        <v>1.1166666666666667</v>
      </c>
      <c r="EX16" s="51">
        <v>1.2833333333333334</v>
      </c>
      <c r="EY16" s="51">
        <v>1.2916666666666667</v>
      </c>
      <c r="EZ16" s="51">
        <v>2.4333333333333331</v>
      </c>
      <c r="FA16" s="51">
        <v>8.75</v>
      </c>
      <c r="FB16" s="61">
        <v>2.1750000000000003</v>
      </c>
      <c r="FC16" s="61">
        <v>1.3583333333333334</v>
      </c>
      <c r="FD16" s="61">
        <v>1.4333333333333333</v>
      </c>
      <c r="FE16" s="61">
        <v>1.45</v>
      </c>
      <c r="FF16" s="61">
        <v>2.5333333333333332</v>
      </c>
      <c r="FG16" s="61">
        <v>8.75</v>
      </c>
      <c r="FH16" s="56">
        <v>453.34999999999997</v>
      </c>
      <c r="FI16" s="56">
        <v>559.63333333333333</v>
      </c>
      <c r="FJ16" s="56">
        <v>355.69166666666666</v>
      </c>
      <c r="FK16" s="56">
        <v>400.2166666666667</v>
      </c>
      <c r="FL16" s="56">
        <v>519.55833333333328</v>
      </c>
      <c r="FM16" s="56">
        <v>761.73333333333323</v>
      </c>
      <c r="FN16" s="51">
        <v>1.4583333333333333</v>
      </c>
      <c r="FO16" s="51">
        <v>0.72499999999999998</v>
      </c>
      <c r="FP16" s="51">
        <v>0.56666666666666665</v>
      </c>
      <c r="FQ16" s="51">
        <v>0.77500000000000002</v>
      </c>
      <c r="FR16" s="51">
        <v>0.55833333333333335</v>
      </c>
      <c r="FS16" s="51">
        <v>3.3333333333333333E-2</v>
      </c>
      <c r="FT16" s="51">
        <v>0.3</v>
      </c>
      <c r="FU16" s="51">
        <v>0.31666666666666665</v>
      </c>
      <c r="FV16" s="51">
        <v>8.3333333333333329E-2</v>
      </c>
      <c r="FW16" s="51">
        <v>1.6666666666666666E-2</v>
      </c>
      <c r="FX16" s="51">
        <v>3.3333333333333333E-2</v>
      </c>
      <c r="FY16" s="51">
        <v>0</v>
      </c>
      <c r="FZ16" s="51">
        <v>0.45</v>
      </c>
      <c r="GA16" s="51">
        <v>0.17500000000000002</v>
      </c>
      <c r="GB16" s="51">
        <v>4.9999999999999996E-2</v>
      </c>
      <c r="GC16" s="51">
        <v>5.8333333333333327E-2</v>
      </c>
      <c r="GD16" s="51">
        <v>0</v>
      </c>
      <c r="GE16" s="51">
        <v>0</v>
      </c>
      <c r="GF16" s="51">
        <v>11.299999999999999</v>
      </c>
      <c r="GG16" s="51">
        <v>2.4999999999999998E-2</v>
      </c>
      <c r="GH16" s="51">
        <v>5.8333333333333327E-2</v>
      </c>
      <c r="GI16" s="51">
        <v>1.6666666666666666E-2</v>
      </c>
      <c r="GJ16" s="51">
        <v>8.3333333333333332E-3</v>
      </c>
      <c r="GK16" s="51">
        <v>0</v>
      </c>
      <c r="GL16" s="51">
        <v>5.5916666666666659</v>
      </c>
      <c r="GM16" s="51">
        <v>0.70833333333333337</v>
      </c>
      <c r="GN16" s="51">
        <v>0.25</v>
      </c>
      <c r="GO16" s="51">
        <v>8.3333333333333332E-3</v>
      </c>
      <c r="GP16" s="51">
        <v>2.4999999999999998E-2</v>
      </c>
      <c r="GQ16" s="51">
        <v>0</v>
      </c>
      <c r="GR16" s="51">
        <v>3.0916666666666668</v>
      </c>
      <c r="GS16" s="51">
        <v>3.8333333333333335</v>
      </c>
      <c r="GT16" s="51">
        <v>1.3833333333333335</v>
      </c>
      <c r="GU16" s="51">
        <v>0.67499999999999993</v>
      </c>
      <c r="GV16" s="51">
        <v>0.22500000000000001</v>
      </c>
      <c r="GW16" s="51">
        <v>4.9999999999999996E-2</v>
      </c>
      <c r="GX16" s="51">
        <v>2.8416666666666668</v>
      </c>
      <c r="GY16" s="51">
        <v>0.91666666666666663</v>
      </c>
      <c r="GZ16" s="51">
        <v>0.47500000000000003</v>
      </c>
      <c r="HA16" s="51">
        <v>0.35000000000000003</v>
      </c>
      <c r="HB16" s="51">
        <v>9.9999999999999992E-2</v>
      </c>
      <c r="HC16" s="51">
        <v>8.3333333333333332E-3</v>
      </c>
      <c r="HD16" s="51">
        <v>15.491666666666667</v>
      </c>
      <c r="HE16" s="51">
        <v>10.558333333333334</v>
      </c>
      <c r="HF16" s="51">
        <v>6.3583333333333334</v>
      </c>
      <c r="HG16" s="51">
        <v>5</v>
      </c>
      <c r="HH16" s="51">
        <v>2.6916666666666664</v>
      </c>
      <c r="HI16" s="51">
        <v>0.59166666666666667</v>
      </c>
      <c r="HJ16" s="51">
        <v>693.30000000000007</v>
      </c>
      <c r="HK16" s="51">
        <v>573.10833333333335</v>
      </c>
      <c r="HL16" s="51">
        <v>372.56666666666666</v>
      </c>
      <c r="HM16" s="51">
        <v>444.8</v>
      </c>
      <c r="HN16" s="51">
        <v>679.66666666666663</v>
      </c>
      <c r="HO16" s="51">
        <v>1139.0666666666666</v>
      </c>
      <c r="HP16" s="51">
        <v>12.758333333333333</v>
      </c>
      <c r="HQ16" s="51">
        <v>9.0916666666666668</v>
      </c>
      <c r="HR16" s="51">
        <v>5.5249999999999995</v>
      </c>
      <c r="HS16" s="51">
        <v>8.8583333333333325</v>
      </c>
      <c r="HT16" s="51">
        <v>12.833333333333334</v>
      </c>
      <c r="HU16" s="51">
        <v>106</v>
      </c>
      <c r="HV16" s="51">
        <v>0</v>
      </c>
      <c r="HW16" s="51">
        <v>0</v>
      </c>
      <c r="HX16" s="51">
        <v>0</v>
      </c>
      <c r="HY16" s="51">
        <v>0</v>
      </c>
      <c r="HZ16" s="51">
        <v>0</v>
      </c>
      <c r="IA16" s="51">
        <v>0</v>
      </c>
      <c r="IB16" s="61">
        <v>3.2916666666666665</v>
      </c>
      <c r="IC16" s="61">
        <v>2.4166666666666665</v>
      </c>
      <c r="ID16" s="61">
        <v>2.9583333333333335</v>
      </c>
      <c r="IE16" s="61">
        <v>4.8</v>
      </c>
      <c r="IF16" s="61">
        <v>9.4083333333333332</v>
      </c>
      <c r="IG16" s="61">
        <v>17.008333333333333</v>
      </c>
      <c r="IH16" s="56">
        <v>749.875</v>
      </c>
      <c r="II16" s="56">
        <v>601.875</v>
      </c>
      <c r="IJ16" s="56">
        <v>390.26666666666665</v>
      </c>
      <c r="IK16" s="56">
        <v>465.375</v>
      </c>
      <c r="IL16" s="56">
        <v>705.55000000000007</v>
      </c>
      <c r="IM16" s="56">
        <v>1262.75</v>
      </c>
    </row>
    <row r="17" spans="1:247" x14ac:dyDescent="0.2">
      <c r="A17" s="22" t="s">
        <v>104</v>
      </c>
      <c r="B17" s="51">
        <v>0.68333333333333324</v>
      </c>
      <c r="C17" s="51">
        <v>0.6</v>
      </c>
      <c r="D17" s="51">
        <v>0.45</v>
      </c>
      <c r="E17" s="51">
        <v>0.48333333333333334</v>
      </c>
      <c r="F17" s="51">
        <v>0.40833333333333338</v>
      </c>
      <c r="G17" s="51">
        <v>5.8333333333333327E-2</v>
      </c>
      <c r="H17" s="51">
        <v>0.25833333333333336</v>
      </c>
      <c r="I17" s="51">
        <v>0.11666666666666665</v>
      </c>
      <c r="J17" s="51">
        <v>0</v>
      </c>
      <c r="K17" s="51">
        <v>2.4999999999999998E-2</v>
      </c>
      <c r="L17" s="51">
        <v>1.6666666666666666E-2</v>
      </c>
      <c r="M17" s="51">
        <v>0</v>
      </c>
      <c r="N17" s="51">
        <v>0.35000000000000003</v>
      </c>
      <c r="O17" s="51">
        <v>3.3333333333333333E-2</v>
      </c>
      <c r="P17" s="51">
        <v>5.8333333333333327E-2</v>
      </c>
      <c r="Q17" s="51">
        <v>8.3333333333333332E-3</v>
      </c>
      <c r="R17" s="51">
        <v>0</v>
      </c>
      <c r="S17" s="51">
        <v>0</v>
      </c>
      <c r="T17" s="51">
        <v>6.8999999999999995</v>
      </c>
      <c r="U17" s="51">
        <v>4.9999999999999996E-2</v>
      </c>
      <c r="V17" s="51">
        <v>0</v>
      </c>
      <c r="W17" s="51">
        <v>0</v>
      </c>
      <c r="X17" s="51">
        <v>0</v>
      </c>
      <c r="Y17" s="51">
        <v>0</v>
      </c>
      <c r="Z17" s="51">
        <v>3.4499999999999997</v>
      </c>
      <c r="AA17" s="51">
        <v>0.45833333333333331</v>
      </c>
      <c r="AB17" s="51">
        <v>2.4999999999999998E-2</v>
      </c>
      <c r="AC17" s="51">
        <v>0</v>
      </c>
      <c r="AD17" s="51">
        <v>0</v>
      </c>
      <c r="AE17" s="51">
        <v>0</v>
      </c>
      <c r="AF17" s="51">
        <v>0.94166666666666676</v>
      </c>
      <c r="AG17" s="51">
        <v>0.60833333333333328</v>
      </c>
      <c r="AH17" s="51">
        <v>0.19166666666666665</v>
      </c>
      <c r="AI17" s="51">
        <v>0.18333333333333335</v>
      </c>
      <c r="AJ17" s="51">
        <v>9.9999999999999992E-2</v>
      </c>
      <c r="AK17" s="51">
        <v>5.8333333333333327E-2</v>
      </c>
      <c r="AL17" s="51">
        <v>1.425</v>
      </c>
      <c r="AM17" s="51">
        <v>0.47500000000000003</v>
      </c>
      <c r="AN17" s="51">
        <v>0.25</v>
      </c>
      <c r="AO17" s="51">
        <v>0.24166666666666667</v>
      </c>
      <c r="AP17" s="51">
        <v>0.15</v>
      </c>
      <c r="AQ17" s="51">
        <v>1.6666666666666666E-2</v>
      </c>
      <c r="AR17" s="51">
        <v>5.95</v>
      </c>
      <c r="AS17" s="51">
        <v>1.6333333333333335</v>
      </c>
      <c r="AT17" s="51">
        <v>1.2083333333333333</v>
      </c>
      <c r="AU17" s="51">
        <v>1.0333333333333334</v>
      </c>
      <c r="AV17" s="51">
        <v>1.4916666666666665</v>
      </c>
      <c r="AW17" s="51">
        <v>0.33333333333333331</v>
      </c>
      <c r="AX17" s="51">
        <v>258.11666666666667</v>
      </c>
      <c r="AY17" s="51">
        <v>36.524999999999999</v>
      </c>
      <c r="AZ17" s="51">
        <v>30.724999999999998</v>
      </c>
      <c r="BA17" s="51">
        <v>54.741666666666667</v>
      </c>
      <c r="BB17" s="51">
        <v>178.95000000000002</v>
      </c>
      <c r="BC17" s="51">
        <v>480.60833333333335</v>
      </c>
      <c r="BD17" s="51">
        <v>8.4749999999999996</v>
      </c>
      <c r="BE17" s="51">
        <v>6.4666666666666659</v>
      </c>
      <c r="BF17" s="51">
        <v>3.9583333333333335</v>
      </c>
      <c r="BG17" s="51">
        <v>4.5750000000000002</v>
      </c>
      <c r="BH17" s="51">
        <v>6.416666666666667</v>
      </c>
      <c r="BI17" s="51">
        <v>30.891666666666666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1.4833333333333334</v>
      </c>
      <c r="BQ17" s="51">
        <v>1.9416666666666667</v>
      </c>
      <c r="BR17" s="51">
        <v>1.7666666666666666</v>
      </c>
      <c r="BS17" s="51">
        <v>3.1</v>
      </c>
      <c r="BT17" s="51">
        <v>7.5750000000000002</v>
      </c>
      <c r="BU17" s="51">
        <v>7.6416666666666666</v>
      </c>
      <c r="BV17" s="61">
        <v>2.1666666666666665</v>
      </c>
      <c r="BW17" s="61">
        <v>2.5416666666666665</v>
      </c>
      <c r="BX17" s="61">
        <v>2.2166666666666668</v>
      </c>
      <c r="BY17" s="61">
        <v>3.5833333333333335</v>
      </c>
      <c r="BZ17" s="61">
        <v>7.9833333333333343</v>
      </c>
      <c r="CA17" s="61">
        <v>7.7</v>
      </c>
      <c r="CB17" s="56">
        <v>288.04166666666669</v>
      </c>
      <c r="CC17" s="56">
        <v>48.908333333333331</v>
      </c>
      <c r="CD17" s="56">
        <v>38.633333333333333</v>
      </c>
      <c r="CE17" s="56">
        <v>64.391666666666666</v>
      </c>
      <c r="CF17" s="56">
        <v>195.1</v>
      </c>
      <c r="CG17" s="56">
        <v>519.6</v>
      </c>
      <c r="CH17" s="51">
        <v>0.64166666666666672</v>
      </c>
      <c r="CI17" s="51">
        <v>0.15833333333333333</v>
      </c>
      <c r="CJ17" s="51">
        <v>0.21666666666666667</v>
      </c>
      <c r="CK17" s="51">
        <v>0.19999999999999998</v>
      </c>
      <c r="CL17" s="51">
        <v>8.3333333333333329E-2</v>
      </c>
      <c r="CM17" s="51">
        <v>0</v>
      </c>
      <c r="CN17" s="51">
        <v>0.10833333333333334</v>
      </c>
      <c r="CO17" s="51">
        <v>9.9999999999999992E-2</v>
      </c>
      <c r="CP17" s="51">
        <v>5.8333333333333327E-2</v>
      </c>
      <c r="CQ17" s="51">
        <v>2.4999999999999998E-2</v>
      </c>
      <c r="CR17" s="51">
        <v>8.3333333333333332E-3</v>
      </c>
      <c r="CS17" s="51">
        <v>0</v>
      </c>
      <c r="CT17" s="51">
        <v>0.26666666666666666</v>
      </c>
      <c r="CU17" s="51">
        <v>0.15833333333333333</v>
      </c>
      <c r="CV17" s="51">
        <v>7.4999999999999997E-2</v>
      </c>
      <c r="CW17" s="51">
        <v>0</v>
      </c>
      <c r="CX17" s="51">
        <v>1.6666666666666666E-2</v>
      </c>
      <c r="CY17" s="51">
        <v>0</v>
      </c>
      <c r="CZ17" s="51">
        <v>5.4083333333333341</v>
      </c>
      <c r="DA17" s="51">
        <v>1.6666666666666666E-2</v>
      </c>
      <c r="DB17" s="51">
        <v>0</v>
      </c>
      <c r="DC17" s="51">
        <v>0</v>
      </c>
      <c r="DD17" s="51">
        <v>0</v>
      </c>
      <c r="DE17" s="51">
        <v>0</v>
      </c>
      <c r="DF17" s="51">
        <v>2.6083333333333334</v>
      </c>
      <c r="DG17" s="51">
        <v>0.39166666666666666</v>
      </c>
      <c r="DH17" s="51">
        <v>7.4999999999999997E-2</v>
      </c>
      <c r="DI17" s="51">
        <v>4.1666666666666664E-2</v>
      </c>
      <c r="DJ17" s="51">
        <v>0</v>
      </c>
      <c r="DK17" s="51">
        <v>0</v>
      </c>
      <c r="DL17" s="51">
        <v>3.0166666666666671</v>
      </c>
      <c r="DM17" s="51">
        <v>3.2916666666666665</v>
      </c>
      <c r="DN17" s="51">
        <v>1.6833333333333333</v>
      </c>
      <c r="DO17" s="51">
        <v>0.47500000000000003</v>
      </c>
      <c r="DP17" s="51">
        <v>9.1666666666666674E-2</v>
      </c>
      <c r="DQ17" s="51">
        <v>1.6666666666666666E-2</v>
      </c>
      <c r="DR17" s="51">
        <v>1.1916666666666667</v>
      </c>
      <c r="DS17" s="51">
        <v>0.5</v>
      </c>
      <c r="DT17" s="51">
        <v>0.15</v>
      </c>
      <c r="DU17" s="51">
        <v>9.1666666666666674E-2</v>
      </c>
      <c r="DV17" s="51">
        <v>8.3333333333333329E-2</v>
      </c>
      <c r="DW17" s="51">
        <v>0</v>
      </c>
      <c r="DX17" s="51">
        <v>9.8583333333333325</v>
      </c>
      <c r="DY17" s="51">
        <v>10.475</v>
      </c>
      <c r="DZ17" s="51">
        <v>6.6499999999999995</v>
      </c>
      <c r="EA17" s="51">
        <v>4.5666666666666664</v>
      </c>
      <c r="EB17" s="51">
        <v>1.1333333333333333</v>
      </c>
      <c r="EC17" s="51">
        <v>9.1666666666666674E-2</v>
      </c>
      <c r="ED17" s="51">
        <v>413.39166666666665</v>
      </c>
      <c r="EE17" s="51">
        <v>546.43333333333328</v>
      </c>
      <c r="EF17" s="51">
        <v>343.75</v>
      </c>
      <c r="EG17" s="51">
        <v>377.4666666666667</v>
      </c>
      <c r="EH17" s="51">
        <v>522.6583333333333</v>
      </c>
      <c r="EI17" s="51">
        <v>703.38333333333333</v>
      </c>
      <c r="EJ17" s="51">
        <v>3.5083333333333333</v>
      </c>
      <c r="EK17" s="51">
        <v>2.8166666666666664</v>
      </c>
      <c r="EL17" s="51">
        <v>2.3833333333333333</v>
      </c>
      <c r="EM17" s="51">
        <v>2.8249999999999997</v>
      </c>
      <c r="EN17" s="51">
        <v>5.541666666666667</v>
      </c>
      <c r="EO17" s="51">
        <v>69.24166666666666</v>
      </c>
      <c r="EP17" s="51">
        <v>0</v>
      </c>
      <c r="EQ17" s="51">
        <v>0</v>
      </c>
      <c r="ER17" s="51">
        <v>0</v>
      </c>
      <c r="ES17" s="51">
        <v>0</v>
      </c>
      <c r="ET17" s="51">
        <v>0</v>
      </c>
      <c r="EU17" s="51">
        <v>0</v>
      </c>
      <c r="EV17" s="51">
        <v>1.1666666666666667</v>
      </c>
      <c r="EW17" s="51">
        <v>1.0166666666666666</v>
      </c>
      <c r="EX17" s="51">
        <v>1.3833333333333335</v>
      </c>
      <c r="EY17" s="51">
        <v>1.5</v>
      </c>
      <c r="EZ17" s="51">
        <v>2.5916666666666668</v>
      </c>
      <c r="FA17" s="51">
        <v>11.283333333333333</v>
      </c>
      <c r="FB17" s="61">
        <v>1.8083333333333333</v>
      </c>
      <c r="FC17" s="61">
        <v>1.175</v>
      </c>
      <c r="FD17" s="61">
        <v>1.6000000000000003</v>
      </c>
      <c r="FE17" s="61">
        <v>1.7</v>
      </c>
      <c r="FF17" s="61">
        <v>2.6750000000000003</v>
      </c>
      <c r="FG17" s="61">
        <v>11.283333333333333</v>
      </c>
      <c r="FH17" s="56">
        <v>441.17500000000001</v>
      </c>
      <c r="FI17" s="56">
        <v>565.35833333333335</v>
      </c>
      <c r="FJ17" s="56">
        <v>356.41666666666669</v>
      </c>
      <c r="FK17" s="56">
        <v>387.19166666666666</v>
      </c>
      <c r="FL17" s="56">
        <v>532.19166666666672</v>
      </c>
      <c r="FM17" s="56">
        <v>784.01666666666677</v>
      </c>
      <c r="FN17" s="51">
        <v>1.325</v>
      </c>
      <c r="FO17" s="51">
        <v>0.7583333333333333</v>
      </c>
      <c r="FP17" s="51">
        <v>0.66666666666666663</v>
      </c>
      <c r="FQ17" s="51">
        <v>0.67499999999999993</v>
      </c>
      <c r="FR17" s="51">
        <v>0.4916666666666667</v>
      </c>
      <c r="FS17" s="51">
        <v>5.8333333333333327E-2</v>
      </c>
      <c r="FT17" s="51">
        <v>0.3666666666666667</v>
      </c>
      <c r="FU17" s="51">
        <v>0.21666666666666667</v>
      </c>
      <c r="FV17" s="51">
        <v>5.8333333333333327E-2</v>
      </c>
      <c r="FW17" s="51">
        <v>4.9999999999999996E-2</v>
      </c>
      <c r="FX17" s="51">
        <v>2.4999999999999998E-2</v>
      </c>
      <c r="FY17" s="51">
        <v>0</v>
      </c>
      <c r="FZ17" s="51">
        <v>0.625</v>
      </c>
      <c r="GA17" s="51">
        <v>0.18333333333333335</v>
      </c>
      <c r="GB17" s="51">
        <v>0.13333333333333333</v>
      </c>
      <c r="GC17" s="51">
        <v>8.3333333333333332E-3</v>
      </c>
      <c r="GD17" s="51">
        <v>1.6666666666666666E-2</v>
      </c>
      <c r="GE17" s="51">
        <v>0</v>
      </c>
      <c r="GF17" s="51">
        <v>12.308333333333332</v>
      </c>
      <c r="GG17" s="51">
        <v>6.6666666666666666E-2</v>
      </c>
      <c r="GH17" s="51">
        <v>0</v>
      </c>
      <c r="GI17" s="51">
        <v>0</v>
      </c>
      <c r="GJ17" s="51">
        <v>0</v>
      </c>
      <c r="GK17" s="51">
        <v>0</v>
      </c>
      <c r="GL17" s="51">
        <v>6.0583333333333336</v>
      </c>
      <c r="GM17" s="51">
        <v>0.85</v>
      </c>
      <c r="GN17" s="51">
        <v>9.9999999999999992E-2</v>
      </c>
      <c r="GO17" s="51">
        <v>4.1666666666666664E-2</v>
      </c>
      <c r="GP17" s="51">
        <v>0</v>
      </c>
      <c r="GQ17" s="51">
        <v>0</v>
      </c>
      <c r="GR17" s="51">
        <v>3.9583333333333335</v>
      </c>
      <c r="GS17" s="51">
        <v>3.9</v>
      </c>
      <c r="GT17" s="51">
        <v>1.875</v>
      </c>
      <c r="GU17" s="51">
        <v>0.65833333333333333</v>
      </c>
      <c r="GV17" s="51">
        <v>0.19166666666666665</v>
      </c>
      <c r="GW17" s="51">
        <v>7.4999999999999997E-2</v>
      </c>
      <c r="GX17" s="51">
        <v>2.6166666666666667</v>
      </c>
      <c r="GY17" s="51">
        <v>0.97499999999999998</v>
      </c>
      <c r="GZ17" s="51">
        <v>0.39999999999999997</v>
      </c>
      <c r="HA17" s="51">
        <v>0.33333333333333331</v>
      </c>
      <c r="HB17" s="51">
        <v>0.22500000000000001</v>
      </c>
      <c r="HC17" s="51">
        <v>1.6666666666666666E-2</v>
      </c>
      <c r="HD17" s="51">
        <v>15.808333333333332</v>
      </c>
      <c r="HE17" s="51">
        <v>12.108333333333334</v>
      </c>
      <c r="HF17" s="51">
        <v>7.8583333333333334</v>
      </c>
      <c r="HG17" s="51">
        <v>5.6000000000000005</v>
      </c>
      <c r="HH17" s="51">
        <v>2.6166666666666667</v>
      </c>
      <c r="HI17" s="51">
        <v>0.41666666666666669</v>
      </c>
      <c r="HJ17" s="51">
        <v>671.50833333333333</v>
      </c>
      <c r="HK17" s="51">
        <v>582.94999999999993</v>
      </c>
      <c r="HL17" s="51">
        <v>374.47499999999997</v>
      </c>
      <c r="HM17" s="51">
        <v>432.2166666666667</v>
      </c>
      <c r="HN17" s="51">
        <v>701.6</v>
      </c>
      <c r="HO17" s="51">
        <v>1183.9916666666666</v>
      </c>
      <c r="HP17" s="51">
        <v>11.991666666666667</v>
      </c>
      <c r="HQ17" s="51">
        <v>9.2833333333333332</v>
      </c>
      <c r="HR17" s="51">
        <v>6.3416666666666659</v>
      </c>
      <c r="HS17" s="51">
        <v>7.3999999999999995</v>
      </c>
      <c r="HT17" s="51">
        <v>11.958333333333334</v>
      </c>
      <c r="HU17" s="51">
        <v>100.13333333333333</v>
      </c>
      <c r="HV17" s="51">
        <v>0</v>
      </c>
      <c r="HW17" s="51">
        <v>0</v>
      </c>
      <c r="HX17" s="51">
        <v>0</v>
      </c>
      <c r="HY17" s="51">
        <v>0</v>
      </c>
      <c r="HZ17" s="51">
        <v>0</v>
      </c>
      <c r="IA17" s="51">
        <v>0</v>
      </c>
      <c r="IB17" s="61">
        <v>2.6583333333333332</v>
      </c>
      <c r="IC17" s="61">
        <v>2.9583333333333335</v>
      </c>
      <c r="ID17" s="61">
        <v>3.15</v>
      </c>
      <c r="IE17" s="61">
        <v>4.5916666666666668</v>
      </c>
      <c r="IF17" s="61">
        <v>10.158333333333333</v>
      </c>
      <c r="IG17" s="61">
        <v>18.925000000000001</v>
      </c>
      <c r="IH17" s="56">
        <v>729.2166666666667</v>
      </c>
      <c r="II17" s="56">
        <v>614.26666666666665</v>
      </c>
      <c r="IJ17" s="56">
        <v>395.05</v>
      </c>
      <c r="IK17" s="56">
        <v>451.57499999999999</v>
      </c>
      <c r="IL17" s="56">
        <v>727.30000000000007</v>
      </c>
      <c r="IM17" s="56">
        <v>1303.6166666666666</v>
      </c>
    </row>
    <row r="18" spans="1:247" x14ac:dyDescent="0.2">
      <c r="A18" s="22" t="s">
        <v>105</v>
      </c>
      <c r="B18" s="51">
        <v>0.92499999999999993</v>
      </c>
      <c r="C18" s="51">
        <v>0.96666666666666667</v>
      </c>
      <c r="D18" s="51">
        <v>0.31666666666666665</v>
      </c>
      <c r="E18" s="51">
        <v>0.70833333333333337</v>
      </c>
      <c r="F18" s="51">
        <v>0.51666666666666672</v>
      </c>
      <c r="G18" s="51">
        <v>8.3333333333333329E-2</v>
      </c>
      <c r="H18" s="51">
        <v>0.28333333333333333</v>
      </c>
      <c r="I18" s="51">
        <v>8.3333333333333329E-2</v>
      </c>
      <c r="J18" s="51">
        <v>3.3333333333333333E-2</v>
      </c>
      <c r="K18" s="51">
        <v>8.3333333333333332E-3</v>
      </c>
      <c r="L18" s="51">
        <v>8.3333333333333332E-3</v>
      </c>
      <c r="M18" s="51">
        <v>0</v>
      </c>
      <c r="N18" s="51">
        <v>0.3666666666666667</v>
      </c>
      <c r="O18" s="51">
        <v>0.16666666666666666</v>
      </c>
      <c r="P18" s="51">
        <v>2.4999999999999998E-2</v>
      </c>
      <c r="Q18" s="51">
        <v>5.8333333333333327E-2</v>
      </c>
      <c r="R18" s="51">
        <v>8.3333333333333332E-3</v>
      </c>
      <c r="S18" s="51">
        <v>0</v>
      </c>
      <c r="T18" s="51">
        <v>6.1749999999999998</v>
      </c>
      <c r="U18" s="51">
        <v>1.6666666666666666E-2</v>
      </c>
      <c r="V18" s="51">
        <v>0</v>
      </c>
      <c r="W18" s="51">
        <v>0</v>
      </c>
      <c r="X18" s="51">
        <v>0</v>
      </c>
      <c r="Y18" s="51">
        <v>0</v>
      </c>
      <c r="Z18" s="51">
        <v>3.6333333333333333</v>
      </c>
      <c r="AA18" s="51">
        <v>0.33333333333333331</v>
      </c>
      <c r="AB18" s="51">
        <v>2.4999999999999998E-2</v>
      </c>
      <c r="AC18" s="51">
        <v>5.8333333333333327E-2</v>
      </c>
      <c r="AD18" s="51">
        <v>0</v>
      </c>
      <c r="AE18" s="51">
        <v>0</v>
      </c>
      <c r="AF18" s="51">
        <v>1.0250000000000001</v>
      </c>
      <c r="AG18" s="51">
        <v>0.7583333333333333</v>
      </c>
      <c r="AH18" s="51">
        <v>0.22500000000000001</v>
      </c>
      <c r="AI18" s="51">
        <v>0.25833333333333336</v>
      </c>
      <c r="AJ18" s="51">
        <v>0.14166666666666666</v>
      </c>
      <c r="AK18" s="51">
        <v>0</v>
      </c>
      <c r="AL18" s="51">
        <v>1.1333333333333333</v>
      </c>
      <c r="AM18" s="51">
        <v>0.6</v>
      </c>
      <c r="AN18" s="51">
        <v>0.22500000000000001</v>
      </c>
      <c r="AO18" s="51">
        <v>0.20833333333333334</v>
      </c>
      <c r="AP18" s="51">
        <v>7.4999999999999997E-2</v>
      </c>
      <c r="AQ18" s="51">
        <v>1.6666666666666666E-2</v>
      </c>
      <c r="AR18" s="51">
        <v>6.4666666666666659</v>
      </c>
      <c r="AS18" s="51">
        <v>1.8499999999999999</v>
      </c>
      <c r="AT18" s="51">
        <v>1.0999999999999999</v>
      </c>
      <c r="AU18" s="51">
        <v>1.3</v>
      </c>
      <c r="AV18" s="51">
        <v>1.1666666666666667</v>
      </c>
      <c r="AW18" s="51">
        <v>0.46666666666666662</v>
      </c>
      <c r="AX18" s="51">
        <v>246.59166666666667</v>
      </c>
      <c r="AY18" s="51">
        <v>37.533333333333331</v>
      </c>
      <c r="AZ18" s="51">
        <v>32.35</v>
      </c>
      <c r="BA18" s="51">
        <v>59.258333333333333</v>
      </c>
      <c r="BB18" s="51">
        <v>195.34166666666667</v>
      </c>
      <c r="BC18" s="51">
        <v>498.45833333333331</v>
      </c>
      <c r="BD18" s="51">
        <v>6.9083333333333341</v>
      </c>
      <c r="BE18" s="51">
        <v>6.1499999999999995</v>
      </c>
      <c r="BF18" s="51">
        <v>3.125</v>
      </c>
      <c r="BG18" s="51">
        <v>3.85</v>
      </c>
      <c r="BH18" s="51">
        <v>5.7666666666666666</v>
      </c>
      <c r="BI18" s="51">
        <v>26.983333333333334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0.96666666666666667</v>
      </c>
      <c r="BQ18" s="51">
        <v>1.7249999999999999</v>
      </c>
      <c r="BR18" s="51">
        <v>1.7166666666666668</v>
      </c>
      <c r="BS18" s="51">
        <v>2.7749999999999999</v>
      </c>
      <c r="BT18" s="51">
        <v>6.2250000000000005</v>
      </c>
      <c r="BU18" s="51">
        <v>10.016666666666667</v>
      </c>
      <c r="BV18" s="61">
        <v>1.8916666666666666</v>
      </c>
      <c r="BW18" s="61">
        <v>2.6916666666666664</v>
      </c>
      <c r="BX18" s="61">
        <v>2.0333333333333337</v>
      </c>
      <c r="BY18" s="61">
        <v>3.4833333333333329</v>
      </c>
      <c r="BZ18" s="61">
        <v>6.7416666666666671</v>
      </c>
      <c r="CA18" s="61">
        <v>10.1</v>
      </c>
      <c r="CB18" s="56">
        <v>274.46666666666664</v>
      </c>
      <c r="CC18" s="56">
        <v>50.191666666666663</v>
      </c>
      <c r="CD18" s="56">
        <v>39.141666666666666</v>
      </c>
      <c r="CE18" s="56">
        <v>68.483333333333334</v>
      </c>
      <c r="CF18" s="56">
        <v>209.25833333333333</v>
      </c>
      <c r="CG18" s="56">
        <v>536.02499999999998</v>
      </c>
      <c r="CH18" s="51">
        <v>0.89166666666666661</v>
      </c>
      <c r="CI18" s="51">
        <v>0.28333333333333333</v>
      </c>
      <c r="CJ18" s="51">
        <v>0.20833333333333334</v>
      </c>
      <c r="CK18" s="51">
        <v>0.3833333333333333</v>
      </c>
      <c r="CL18" s="51">
        <v>4.9999999999999996E-2</v>
      </c>
      <c r="CM18" s="51">
        <v>0</v>
      </c>
      <c r="CN18" s="51">
        <v>0.30833333333333335</v>
      </c>
      <c r="CO18" s="51">
        <v>5.8333333333333327E-2</v>
      </c>
      <c r="CP18" s="51">
        <v>5.8333333333333327E-2</v>
      </c>
      <c r="CQ18" s="51">
        <v>1.6666666666666666E-2</v>
      </c>
      <c r="CR18" s="51">
        <v>0</v>
      </c>
      <c r="CS18" s="51">
        <v>0</v>
      </c>
      <c r="CT18" s="51">
        <v>0.33333333333333331</v>
      </c>
      <c r="CU18" s="51">
        <v>0.16666666666666666</v>
      </c>
      <c r="CV18" s="51">
        <v>6.6666666666666666E-2</v>
      </c>
      <c r="CW18" s="51">
        <v>2.4999999999999998E-2</v>
      </c>
      <c r="CX18" s="51">
        <v>3.3333333333333333E-2</v>
      </c>
      <c r="CY18" s="51">
        <v>0</v>
      </c>
      <c r="CZ18" s="51">
        <v>4.0916666666666668</v>
      </c>
      <c r="DA18" s="51">
        <v>1.6666666666666666E-2</v>
      </c>
      <c r="DB18" s="51">
        <v>8.3333333333333332E-3</v>
      </c>
      <c r="DC18" s="51">
        <v>0</v>
      </c>
      <c r="DD18" s="51">
        <v>0</v>
      </c>
      <c r="DE18" s="51">
        <v>0</v>
      </c>
      <c r="DF18" s="51">
        <v>2.5249999999999999</v>
      </c>
      <c r="DG18" s="51">
        <v>0.41666666666666669</v>
      </c>
      <c r="DH18" s="51">
        <v>0.13333333333333333</v>
      </c>
      <c r="DI18" s="51">
        <v>4.1666666666666664E-2</v>
      </c>
      <c r="DJ18" s="51">
        <v>0</v>
      </c>
      <c r="DK18" s="51">
        <v>0</v>
      </c>
      <c r="DL18" s="51">
        <v>3.2749999999999999</v>
      </c>
      <c r="DM18" s="51">
        <v>4.1083333333333334</v>
      </c>
      <c r="DN18" s="51">
        <v>1.8666666666666665</v>
      </c>
      <c r="DO18" s="51">
        <v>0.52500000000000002</v>
      </c>
      <c r="DP18" s="51">
        <v>8.3333333333333329E-2</v>
      </c>
      <c r="DQ18" s="51">
        <v>4.9999999999999996E-2</v>
      </c>
      <c r="DR18" s="51">
        <v>1.4583333333333333</v>
      </c>
      <c r="DS18" s="51">
        <v>0.5</v>
      </c>
      <c r="DT18" s="51">
        <v>0.22500000000000001</v>
      </c>
      <c r="DU18" s="51">
        <v>0.11666666666666665</v>
      </c>
      <c r="DV18" s="51">
        <v>0</v>
      </c>
      <c r="DW18" s="51">
        <v>0</v>
      </c>
      <c r="DX18" s="51">
        <v>9.8083333333333336</v>
      </c>
      <c r="DY18" s="51">
        <v>10.391666666666667</v>
      </c>
      <c r="DZ18" s="51">
        <v>8.0083333333333329</v>
      </c>
      <c r="EA18" s="51">
        <v>3.9416666666666664</v>
      </c>
      <c r="EB18" s="51">
        <v>1.5166666666666666</v>
      </c>
      <c r="EC18" s="51">
        <v>0.10833333333333334</v>
      </c>
      <c r="ED18" s="51">
        <v>404.0333333333333</v>
      </c>
      <c r="EE18" s="51">
        <v>545.625</v>
      </c>
      <c r="EF18" s="51">
        <v>355.25</v>
      </c>
      <c r="EG18" s="51">
        <v>372.72499999999997</v>
      </c>
      <c r="EH18" s="51">
        <v>529.51666666666665</v>
      </c>
      <c r="EI18" s="51">
        <v>721.4083333333333</v>
      </c>
      <c r="EJ18" s="51">
        <v>2.9250000000000003</v>
      </c>
      <c r="EK18" s="51">
        <v>2.4333333333333331</v>
      </c>
      <c r="EL18" s="51">
        <v>1.5999999999999999</v>
      </c>
      <c r="EM18" s="51">
        <v>3.3583333333333329</v>
      </c>
      <c r="EN18" s="51">
        <v>4.916666666666667</v>
      </c>
      <c r="EO18" s="51">
        <v>75.024999999999991</v>
      </c>
      <c r="EP18" s="51">
        <v>0</v>
      </c>
      <c r="EQ18" s="51">
        <v>0</v>
      </c>
      <c r="ER18" s="51">
        <v>0</v>
      </c>
      <c r="ES18" s="51">
        <v>0</v>
      </c>
      <c r="ET18" s="51">
        <v>0</v>
      </c>
      <c r="EU18" s="51">
        <v>0</v>
      </c>
      <c r="EV18" s="51">
        <v>0.92499999999999993</v>
      </c>
      <c r="EW18" s="51">
        <v>0.83333333333333337</v>
      </c>
      <c r="EX18" s="51">
        <v>1.0250000000000001</v>
      </c>
      <c r="EY18" s="51">
        <v>1.1916666666666667</v>
      </c>
      <c r="EZ18" s="51">
        <v>2.3000000000000003</v>
      </c>
      <c r="FA18" s="51">
        <v>11.016666666666666</v>
      </c>
      <c r="FB18" s="61">
        <v>1.8166666666666664</v>
      </c>
      <c r="FC18" s="61">
        <v>1.1166666666666667</v>
      </c>
      <c r="FD18" s="61">
        <v>1.2333333333333334</v>
      </c>
      <c r="FE18" s="61">
        <v>1.575</v>
      </c>
      <c r="FF18" s="61">
        <v>2.35</v>
      </c>
      <c r="FG18" s="61">
        <v>11.016666666666666</v>
      </c>
      <c r="FH18" s="56">
        <v>430.58333333333331</v>
      </c>
      <c r="FI18" s="56">
        <v>564.83333333333337</v>
      </c>
      <c r="FJ18" s="56">
        <v>368.45</v>
      </c>
      <c r="FK18" s="56">
        <v>382.32499999999999</v>
      </c>
      <c r="FL18" s="56">
        <v>538.42500000000007</v>
      </c>
      <c r="FM18" s="56">
        <v>807.60833333333323</v>
      </c>
      <c r="FN18" s="51">
        <v>1.8166666666666667</v>
      </c>
      <c r="FO18" s="51">
        <v>1.25</v>
      </c>
      <c r="FP18" s="51">
        <v>0.52500000000000002</v>
      </c>
      <c r="FQ18" s="51">
        <v>1.0916666666666666</v>
      </c>
      <c r="FR18" s="51">
        <v>0.56666666666666665</v>
      </c>
      <c r="FS18" s="51">
        <v>8.3333333333333329E-2</v>
      </c>
      <c r="FT18" s="51">
        <v>0.6</v>
      </c>
      <c r="FU18" s="51">
        <v>0.14166666666666666</v>
      </c>
      <c r="FV18" s="51">
        <v>9.1666666666666674E-2</v>
      </c>
      <c r="FW18" s="51">
        <v>2.4999999999999998E-2</v>
      </c>
      <c r="FX18" s="51">
        <v>8.3333333333333332E-3</v>
      </c>
      <c r="FY18" s="51">
        <v>0</v>
      </c>
      <c r="FZ18" s="51">
        <v>0.70000000000000007</v>
      </c>
      <c r="GA18" s="51">
        <v>0.33333333333333331</v>
      </c>
      <c r="GB18" s="51">
        <v>9.1666666666666674E-2</v>
      </c>
      <c r="GC18" s="51">
        <v>8.3333333333333329E-2</v>
      </c>
      <c r="GD18" s="51">
        <v>4.9999999999999996E-2</v>
      </c>
      <c r="GE18" s="51">
        <v>0</v>
      </c>
      <c r="GF18" s="51">
        <v>10.266666666666667</v>
      </c>
      <c r="GG18" s="51">
        <v>3.3333333333333333E-2</v>
      </c>
      <c r="GH18" s="51">
        <v>8.3333333333333332E-3</v>
      </c>
      <c r="GI18" s="51">
        <v>0</v>
      </c>
      <c r="GJ18" s="51">
        <v>0</v>
      </c>
      <c r="GK18" s="51">
        <v>0</v>
      </c>
      <c r="GL18" s="51">
        <v>6.1583333333333341</v>
      </c>
      <c r="GM18" s="51">
        <v>0.75</v>
      </c>
      <c r="GN18" s="51">
        <v>0.15833333333333333</v>
      </c>
      <c r="GO18" s="51">
        <v>9.9999999999999992E-2</v>
      </c>
      <c r="GP18" s="51">
        <v>0</v>
      </c>
      <c r="GQ18" s="51">
        <v>0</v>
      </c>
      <c r="GR18" s="51">
        <v>4.291666666666667</v>
      </c>
      <c r="GS18" s="51">
        <v>4.8666666666666663</v>
      </c>
      <c r="GT18" s="51">
        <v>2.0916666666666668</v>
      </c>
      <c r="GU18" s="51">
        <v>0.77500000000000002</v>
      </c>
      <c r="GV18" s="51">
        <v>0.23333333333333331</v>
      </c>
      <c r="GW18" s="51">
        <v>4.9999999999999996E-2</v>
      </c>
      <c r="GX18" s="51">
        <v>2.5916666666666668</v>
      </c>
      <c r="GY18" s="51">
        <v>1.1083333333333334</v>
      </c>
      <c r="GZ18" s="51">
        <v>0.45</v>
      </c>
      <c r="HA18" s="51">
        <v>0.32500000000000001</v>
      </c>
      <c r="HB18" s="51">
        <v>7.4999999999999997E-2</v>
      </c>
      <c r="HC18" s="51">
        <v>1.6666666666666666E-2</v>
      </c>
      <c r="HD18" s="51">
        <v>16.275000000000002</v>
      </c>
      <c r="HE18" s="51">
        <v>12.233333333333334</v>
      </c>
      <c r="HF18" s="51">
        <v>9.1</v>
      </c>
      <c r="HG18" s="51">
        <v>5.25</v>
      </c>
      <c r="HH18" s="51">
        <v>2.6916666666666664</v>
      </c>
      <c r="HI18" s="51">
        <v>0.56666666666666665</v>
      </c>
      <c r="HJ18" s="51">
        <v>650.625</v>
      </c>
      <c r="HK18" s="51">
        <v>583.16666666666663</v>
      </c>
      <c r="HL18" s="51">
        <v>387.60833333333335</v>
      </c>
      <c r="HM18" s="51">
        <v>431.98333333333335</v>
      </c>
      <c r="HN18" s="51">
        <v>724.85833333333323</v>
      </c>
      <c r="HO18" s="51">
        <v>1219.8666666666666</v>
      </c>
      <c r="HP18" s="51">
        <v>9.8333333333333339</v>
      </c>
      <c r="HQ18" s="51">
        <v>8.5916666666666668</v>
      </c>
      <c r="HR18" s="51">
        <v>4.7166666666666668</v>
      </c>
      <c r="HS18" s="51">
        <v>7.2166666666666659</v>
      </c>
      <c r="HT18" s="51">
        <v>10.674999999999999</v>
      </c>
      <c r="HU18" s="51">
        <v>102.00833333333333</v>
      </c>
      <c r="HV18" s="51">
        <v>0</v>
      </c>
      <c r="HW18" s="51">
        <v>0</v>
      </c>
      <c r="HX18" s="51">
        <v>0</v>
      </c>
      <c r="HY18" s="51">
        <v>0</v>
      </c>
      <c r="HZ18" s="51">
        <v>0</v>
      </c>
      <c r="IA18" s="51">
        <v>0</v>
      </c>
      <c r="IB18" s="61">
        <v>1.8916666666666666</v>
      </c>
      <c r="IC18" s="61">
        <v>2.5583333333333331</v>
      </c>
      <c r="ID18" s="61">
        <v>2.75</v>
      </c>
      <c r="IE18" s="61">
        <v>3.9666666666666668</v>
      </c>
      <c r="IF18" s="61">
        <v>8.5250000000000004</v>
      </c>
      <c r="IG18" s="61">
        <v>21.033333333333335</v>
      </c>
      <c r="IH18" s="56">
        <v>705.04166666666663</v>
      </c>
      <c r="II18" s="56">
        <v>615.01666666666665</v>
      </c>
      <c r="IJ18" s="56">
        <v>407.5916666666667</v>
      </c>
      <c r="IK18" s="56">
        <v>450.80833333333334</v>
      </c>
      <c r="IL18" s="56">
        <v>747.68333333333339</v>
      </c>
      <c r="IM18" s="56">
        <v>1343.6333333333334</v>
      </c>
    </row>
    <row r="19" spans="1:247" x14ac:dyDescent="0.2">
      <c r="A19" s="22" t="s">
        <v>106</v>
      </c>
      <c r="B19" s="51">
        <v>0.76666666666666661</v>
      </c>
      <c r="C19" s="51">
        <v>1.0333333333333334</v>
      </c>
      <c r="D19" s="51">
        <v>0.4916666666666667</v>
      </c>
      <c r="E19" s="51">
        <v>0.64166666666666672</v>
      </c>
      <c r="F19" s="51">
        <v>0.58333333333333337</v>
      </c>
      <c r="G19" s="51">
        <v>4.9999999999999996E-2</v>
      </c>
      <c r="H19" s="51">
        <v>0.26666666666666666</v>
      </c>
      <c r="I19" s="51">
        <v>9.1666666666666674E-2</v>
      </c>
      <c r="J19" s="51">
        <v>0.10833333333333334</v>
      </c>
      <c r="K19" s="51">
        <v>8.3333333333333332E-3</v>
      </c>
      <c r="L19" s="51">
        <v>2.4999999999999998E-2</v>
      </c>
      <c r="M19" s="51">
        <v>3.3333333333333333E-2</v>
      </c>
      <c r="N19" s="51">
        <v>0.28333333333333333</v>
      </c>
      <c r="O19" s="51">
        <v>0.11666666666666665</v>
      </c>
      <c r="P19" s="51">
        <v>4.1666666666666664E-2</v>
      </c>
      <c r="Q19" s="51">
        <v>0</v>
      </c>
      <c r="R19" s="51">
        <v>0</v>
      </c>
      <c r="S19" s="51">
        <v>0</v>
      </c>
      <c r="T19" s="51">
        <v>6.8999999999999995</v>
      </c>
      <c r="U19" s="51">
        <v>4.1666666666666664E-2</v>
      </c>
      <c r="V19" s="51">
        <v>0</v>
      </c>
      <c r="W19" s="51">
        <v>0</v>
      </c>
      <c r="X19" s="51">
        <v>0</v>
      </c>
      <c r="Y19" s="51">
        <v>0</v>
      </c>
      <c r="Z19" s="51">
        <v>3.8000000000000003</v>
      </c>
      <c r="AA19" s="51">
        <v>0.59166666666666667</v>
      </c>
      <c r="AB19" s="51">
        <v>0.125</v>
      </c>
      <c r="AC19" s="51">
        <v>2.4999999999999998E-2</v>
      </c>
      <c r="AD19" s="51">
        <v>0</v>
      </c>
      <c r="AE19" s="51">
        <v>0</v>
      </c>
      <c r="AF19" s="51">
        <v>1.0666666666666667</v>
      </c>
      <c r="AG19" s="51">
        <v>0.98333333333333339</v>
      </c>
      <c r="AH19" s="51">
        <v>0.31666666666666665</v>
      </c>
      <c r="AI19" s="51">
        <v>0.15833333333333333</v>
      </c>
      <c r="AJ19" s="51">
        <v>0.14166666666666666</v>
      </c>
      <c r="AK19" s="51">
        <v>8.3333333333333332E-3</v>
      </c>
      <c r="AL19" s="51">
        <v>1.5333333333333332</v>
      </c>
      <c r="AM19" s="51">
        <v>0.8666666666666667</v>
      </c>
      <c r="AN19" s="51">
        <v>0.33333333333333331</v>
      </c>
      <c r="AO19" s="51">
        <v>0.19999999999999998</v>
      </c>
      <c r="AP19" s="51">
        <v>4.9999999999999996E-2</v>
      </c>
      <c r="AQ19" s="51">
        <v>8.3333333333333332E-3</v>
      </c>
      <c r="AR19" s="51">
        <v>5.2833333333333332</v>
      </c>
      <c r="AS19" s="51">
        <v>1.7833333333333332</v>
      </c>
      <c r="AT19" s="51">
        <v>1.1416666666666666</v>
      </c>
      <c r="AU19" s="51">
        <v>1.2750000000000001</v>
      </c>
      <c r="AV19" s="51">
        <v>1.3083333333333333</v>
      </c>
      <c r="AW19" s="51">
        <v>0.44166666666666665</v>
      </c>
      <c r="AX19" s="51">
        <v>253.85</v>
      </c>
      <c r="AY19" s="51">
        <v>40.574999999999996</v>
      </c>
      <c r="AZ19" s="51">
        <v>36.208333333333336</v>
      </c>
      <c r="BA19" s="51">
        <v>59.433333333333337</v>
      </c>
      <c r="BB19" s="51">
        <v>204.77500000000001</v>
      </c>
      <c r="BC19" s="51">
        <v>518.69166666666672</v>
      </c>
      <c r="BD19" s="51">
        <v>6.8083333333333336</v>
      </c>
      <c r="BE19" s="51">
        <v>7.1833333333333336</v>
      </c>
      <c r="BF19" s="51">
        <v>5.0750000000000002</v>
      </c>
      <c r="BG19" s="51">
        <v>5.3250000000000002</v>
      </c>
      <c r="BH19" s="51">
        <v>6.916666666666667</v>
      </c>
      <c r="BI19" s="51">
        <v>31.191666666666666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1.9000000000000001</v>
      </c>
      <c r="BQ19" s="51">
        <v>1.7833333333333332</v>
      </c>
      <c r="BR19" s="51">
        <v>1.825</v>
      </c>
      <c r="BS19" s="51">
        <v>4.1916666666666664</v>
      </c>
      <c r="BT19" s="51">
        <v>7.6749999999999998</v>
      </c>
      <c r="BU19" s="51">
        <v>10.9</v>
      </c>
      <c r="BV19" s="61">
        <v>2.6666666666666665</v>
      </c>
      <c r="BW19" s="61">
        <v>2.8166666666666664</v>
      </c>
      <c r="BX19" s="61">
        <v>2.3166666666666664</v>
      </c>
      <c r="BY19" s="61">
        <v>4.833333333333333</v>
      </c>
      <c r="BZ19" s="61">
        <v>8.2583333333333329</v>
      </c>
      <c r="CA19" s="61">
        <v>10.950000000000001</v>
      </c>
      <c r="CB19" s="56">
        <v>282.46666666666664</v>
      </c>
      <c r="CC19" s="56">
        <v>55.041666666666664</v>
      </c>
      <c r="CD19" s="56">
        <v>45.65</v>
      </c>
      <c r="CE19" s="56">
        <v>71.25</v>
      </c>
      <c r="CF19" s="56">
        <v>221.46666666666667</v>
      </c>
      <c r="CG19" s="56">
        <v>561.31666666666672</v>
      </c>
      <c r="CH19" s="51">
        <v>0.5083333333333333</v>
      </c>
      <c r="CI19" s="51">
        <v>0.33333333333333331</v>
      </c>
      <c r="CJ19" s="51">
        <v>0.22500000000000001</v>
      </c>
      <c r="CK19" s="51">
        <v>0.29166666666666669</v>
      </c>
      <c r="CL19" s="51">
        <v>7.4999999999999997E-2</v>
      </c>
      <c r="CM19" s="51">
        <v>0</v>
      </c>
      <c r="CN19" s="51">
        <v>0.19999999999999998</v>
      </c>
      <c r="CO19" s="51">
        <v>8.3333333333333329E-2</v>
      </c>
      <c r="CP19" s="51">
        <v>8.3333333333333329E-2</v>
      </c>
      <c r="CQ19" s="51">
        <v>0</v>
      </c>
      <c r="CR19" s="51">
        <v>1.6666666666666666E-2</v>
      </c>
      <c r="CS19" s="51">
        <v>0</v>
      </c>
      <c r="CT19" s="51">
        <v>0.34166666666666662</v>
      </c>
      <c r="CU19" s="51">
        <v>0.15</v>
      </c>
      <c r="CV19" s="51">
        <v>4.9999999999999996E-2</v>
      </c>
      <c r="CW19" s="51">
        <v>1.6666666666666666E-2</v>
      </c>
      <c r="CX19" s="51">
        <v>0</v>
      </c>
      <c r="CY19" s="51">
        <v>0</v>
      </c>
      <c r="CZ19" s="51">
        <v>4.666666666666667</v>
      </c>
      <c r="DA19" s="51">
        <v>0</v>
      </c>
      <c r="DB19" s="51">
        <v>1.6666666666666666E-2</v>
      </c>
      <c r="DC19" s="51">
        <v>0</v>
      </c>
      <c r="DD19" s="51">
        <v>0</v>
      </c>
      <c r="DE19" s="51">
        <v>0</v>
      </c>
      <c r="DF19" s="51">
        <v>3.2666666666666671</v>
      </c>
      <c r="DG19" s="51">
        <v>0.24166666666666667</v>
      </c>
      <c r="DH19" s="51">
        <v>0.11666666666666665</v>
      </c>
      <c r="DI19" s="51">
        <v>0</v>
      </c>
      <c r="DJ19" s="51">
        <v>0</v>
      </c>
      <c r="DK19" s="51">
        <v>0</v>
      </c>
      <c r="DL19" s="51">
        <v>2.7833333333333332</v>
      </c>
      <c r="DM19" s="51">
        <v>3.8833333333333333</v>
      </c>
      <c r="DN19" s="51">
        <v>1.7416666666666665</v>
      </c>
      <c r="DO19" s="51">
        <v>0.57500000000000007</v>
      </c>
      <c r="DP19" s="51">
        <v>0.10833333333333334</v>
      </c>
      <c r="DQ19" s="51">
        <v>0</v>
      </c>
      <c r="DR19" s="51">
        <v>1.6166666666666665</v>
      </c>
      <c r="DS19" s="51">
        <v>0.59166666666666667</v>
      </c>
      <c r="DT19" s="51">
        <v>0.25833333333333336</v>
      </c>
      <c r="DU19" s="51">
        <v>0.17500000000000002</v>
      </c>
      <c r="DV19" s="51">
        <v>4.1666666666666664E-2</v>
      </c>
      <c r="DW19" s="51">
        <v>0</v>
      </c>
      <c r="DX19" s="51">
        <v>8.5916666666666668</v>
      </c>
      <c r="DY19" s="51">
        <v>10.266666666666667</v>
      </c>
      <c r="DZ19" s="51">
        <v>7.55</v>
      </c>
      <c r="EA19" s="51">
        <v>3.8083333333333336</v>
      </c>
      <c r="EB19" s="51">
        <v>1.0999999999999999</v>
      </c>
      <c r="EC19" s="51">
        <v>4.9999999999999996E-2</v>
      </c>
      <c r="ED19" s="51">
        <v>414.00833333333338</v>
      </c>
      <c r="EE19" s="51">
        <v>552.48333333333335</v>
      </c>
      <c r="EF19" s="51">
        <v>369.04166666666669</v>
      </c>
      <c r="EG19" s="51">
        <v>362.55</v>
      </c>
      <c r="EH19" s="51">
        <v>543.1</v>
      </c>
      <c r="EI19" s="51">
        <v>745.85833333333323</v>
      </c>
      <c r="EJ19" s="51">
        <v>3.7250000000000001</v>
      </c>
      <c r="EK19" s="51">
        <v>3.4250000000000003</v>
      </c>
      <c r="EL19" s="51">
        <v>3.125</v>
      </c>
      <c r="EM19" s="51">
        <v>3.5916666666666668</v>
      </c>
      <c r="EN19" s="51">
        <v>5.2833333333333332</v>
      </c>
      <c r="EO19" s="51">
        <v>72.783333333333331</v>
      </c>
      <c r="EP19" s="51">
        <v>0</v>
      </c>
      <c r="EQ19" s="51">
        <v>0</v>
      </c>
      <c r="ER19" s="51">
        <v>0</v>
      </c>
      <c r="ES19" s="51">
        <v>0</v>
      </c>
      <c r="ET19" s="51">
        <v>0</v>
      </c>
      <c r="EU19" s="51">
        <v>0</v>
      </c>
      <c r="EV19" s="51">
        <v>1.2083333333333333</v>
      </c>
      <c r="EW19" s="51">
        <v>1.3583333333333334</v>
      </c>
      <c r="EX19" s="51">
        <v>1.1500000000000001</v>
      </c>
      <c r="EY19" s="51">
        <v>1.2583333333333333</v>
      </c>
      <c r="EZ19" s="51">
        <v>2.8083333333333336</v>
      </c>
      <c r="FA19" s="51">
        <v>14.133333333333333</v>
      </c>
      <c r="FB19" s="61">
        <v>1.7166666666666668</v>
      </c>
      <c r="FC19" s="61">
        <v>1.6916666666666667</v>
      </c>
      <c r="FD19" s="61">
        <v>1.375</v>
      </c>
      <c r="FE19" s="61">
        <v>1.55</v>
      </c>
      <c r="FF19" s="61">
        <v>2.8833333333333333</v>
      </c>
      <c r="FG19" s="61">
        <v>14.133333333333333</v>
      </c>
      <c r="FH19" s="56">
        <v>440.92500000000001</v>
      </c>
      <c r="FI19" s="56">
        <v>572.81666666666672</v>
      </c>
      <c r="FJ19" s="56">
        <v>383.35833333333335</v>
      </c>
      <c r="FK19" s="56">
        <v>372.26666666666665</v>
      </c>
      <c r="FL19" s="56">
        <v>552.52499999999998</v>
      </c>
      <c r="FM19" s="56">
        <v>832.82499999999993</v>
      </c>
      <c r="FN19" s="51">
        <v>1.2750000000000001</v>
      </c>
      <c r="FO19" s="51">
        <v>1.3666666666666665</v>
      </c>
      <c r="FP19" s="51">
        <v>0.71666666666666667</v>
      </c>
      <c r="FQ19" s="51">
        <v>0.92499999999999993</v>
      </c>
      <c r="FR19" s="51">
        <v>0.65833333333333333</v>
      </c>
      <c r="FS19" s="51">
        <v>4.9999999999999996E-2</v>
      </c>
      <c r="FT19" s="51">
        <v>0.46666666666666662</v>
      </c>
      <c r="FU19" s="51">
        <v>0.17500000000000002</v>
      </c>
      <c r="FV19" s="51">
        <v>0.19166666666666665</v>
      </c>
      <c r="FW19" s="51">
        <v>8.3333333333333332E-3</v>
      </c>
      <c r="FX19" s="51">
        <v>4.1666666666666664E-2</v>
      </c>
      <c r="FY19" s="51">
        <v>3.3333333333333333E-2</v>
      </c>
      <c r="FZ19" s="51">
        <v>0.6333333333333333</v>
      </c>
      <c r="GA19" s="51">
        <v>0.26666666666666666</v>
      </c>
      <c r="GB19" s="51">
        <v>9.1666666666666674E-2</v>
      </c>
      <c r="GC19" s="51">
        <v>1.6666666666666666E-2</v>
      </c>
      <c r="GD19" s="51">
        <v>0</v>
      </c>
      <c r="GE19" s="51">
        <v>0</v>
      </c>
      <c r="GF19" s="51">
        <v>11.558333333333332</v>
      </c>
      <c r="GG19" s="51">
        <v>4.1666666666666664E-2</v>
      </c>
      <c r="GH19" s="51">
        <v>1.6666666666666666E-2</v>
      </c>
      <c r="GI19" s="51">
        <v>0</v>
      </c>
      <c r="GJ19" s="51">
        <v>0</v>
      </c>
      <c r="GK19" s="51">
        <v>0</v>
      </c>
      <c r="GL19" s="51">
        <v>7.0666666666666664</v>
      </c>
      <c r="GM19" s="51">
        <v>0.83333333333333337</v>
      </c>
      <c r="GN19" s="51">
        <v>0.24166666666666667</v>
      </c>
      <c r="GO19" s="51">
        <v>2.4999999999999998E-2</v>
      </c>
      <c r="GP19" s="51">
        <v>0</v>
      </c>
      <c r="GQ19" s="51">
        <v>0</v>
      </c>
      <c r="GR19" s="51">
        <v>3.85</v>
      </c>
      <c r="GS19" s="51">
        <v>4.8666666666666663</v>
      </c>
      <c r="GT19" s="51">
        <v>2.0500000000000003</v>
      </c>
      <c r="GU19" s="51">
        <v>0.73333333333333339</v>
      </c>
      <c r="GV19" s="51">
        <v>0.24166666666666667</v>
      </c>
      <c r="GW19" s="51">
        <v>8.3333333333333332E-3</v>
      </c>
      <c r="GX19" s="51">
        <v>3.15</v>
      </c>
      <c r="GY19" s="51">
        <v>1.4583333333333333</v>
      </c>
      <c r="GZ19" s="51">
        <v>0.59166666666666667</v>
      </c>
      <c r="HA19" s="51">
        <v>0.375</v>
      </c>
      <c r="HB19" s="51">
        <v>9.1666666666666674E-2</v>
      </c>
      <c r="HC19" s="51">
        <v>8.3333333333333332E-3</v>
      </c>
      <c r="HD19" s="51">
        <v>13.875</v>
      </c>
      <c r="HE19" s="51">
        <v>12.049999999999999</v>
      </c>
      <c r="HF19" s="51">
        <v>8.6833333333333336</v>
      </c>
      <c r="HG19" s="51">
        <v>5.083333333333333</v>
      </c>
      <c r="HH19" s="51">
        <v>2.4083333333333332</v>
      </c>
      <c r="HI19" s="51">
        <v>0.4916666666666667</v>
      </c>
      <c r="HJ19" s="51">
        <v>667.86666666666667</v>
      </c>
      <c r="HK19" s="51">
        <v>593.05833333333328</v>
      </c>
      <c r="HL19" s="51">
        <v>405.25833333333338</v>
      </c>
      <c r="HM19" s="51">
        <v>421.98333333333335</v>
      </c>
      <c r="HN19" s="51">
        <v>747.86666666666667</v>
      </c>
      <c r="HO19" s="51">
        <v>1264.55</v>
      </c>
      <c r="HP19" s="51">
        <v>10.533333333333333</v>
      </c>
      <c r="HQ19" s="51">
        <v>10.6</v>
      </c>
      <c r="HR19" s="51">
        <v>8.2000000000000011</v>
      </c>
      <c r="HS19" s="51">
        <v>8.9166666666666661</v>
      </c>
      <c r="HT19" s="51">
        <v>12.200000000000001</v>
      </c>
      <c r="HU19" s="51">
        <v>103.97500000000001</v>
      </c>
      <c r="HV19" s="51">
        <v>0</v>
      </c>
      <c r="HW19" s="51">
        <v>0</v>
      </c>
      <c r="HX19" s="51">
        <v>0</v>
      </c>
      <c r="HY19" s="51">
        <v>0</v>
      </c>
      <c r="HZ19" s="51">
        <v>0</v>
      </c>
      <c r="IA19" s="51">
        <v>0</v>
      </c>
      <c r="IB19" s="61">
        <v>3.1166666666666667</v>
      </c>
      <c r="IC19" s="61">
        <v>3.15</v>
      </c>
      <c r="ID19" s="61">
        <v>2.9666666666666668</v>
      </c>
      <c r="IE19" s="61">
        <v>5.45</v>
      </c>
      <c r="IF19" s="61">
        <v>10.475</v>
      </c>
      <c r="IG19" s="61">
        <v>25.025000000000002</v>
      </c>
      <c r="IH19" s="56">
        <v>723.39166666666677</v>
      </c>
      <c r="II19" s="56">
        <v>627.85833333333335</v>
      </c>
      <c r="IJ19" s="56">
        <v>429.01666666666665</v>
      </c>
      <c r="IK19" s="56">
        <v>443.51666666666665</v>
      </c>
      <c r="IL19" s="56">
        <v>773.99166666666667</v>
      </c>
      <c r="IM19" s="56">
        <v>1394.1416666666667</v>
      </c>
    </row>
    <row r="20" spans="1:247" x14ac:dyDescent="0.2">
      <c r="A20" s="22" t="s">
        <v>107</v>
      </c>
      <c r="B20" s="51">
        <v>0.93333333333333324</v>
      </c>
      <c r="C20" s="51">
        <v>0.70000000000000007</v>
      </c>
      <c r="D20" s="51">
        <v>0.60833333333333328</v>
      </c>
      <c r="E20" s="51">
        <v>0.70833333333333337</v>
      </c>
      <c r="F20" s="51">
        <v>0.52500000000000002</v>
      </c>
      <c r="G20" s="51">
        <v>0</v>
      </c>
      <c r="H20" s="51">
        <v>0.33333333333333331</v>
      </c>
      <c r="I20" s="51">
        <v>3.3333333333333333E-2</v>
      </c>
      <c r="J20" s="51">
        <v>8.3333333333333329E-2</v>
      </c>
      <c r="K20" s="51">
        <v>1.6666666666666666E-2</v>
      </c>
      <c r="L20" s="51">
        <v>0</v>
      </c>
      <c r="M20" s="51">
        <v>0</v>
      </c>
      <c r="N20" s="51">
        <v>0.3833333333333333</v>
      </c>
      <c r="O20" s="51">
        <v>0.10833333333333334</v>
      </c>
      <c r="P20" s="51">
        <v>2.4999999999999998E-2</v>
      </c>
      <c r="Q20" s="51">
        <v>1.6666666666666666E-2</v>
      </c>
      <c r="R20" s="51">
        <v>8.3333333333333332E-3</v>
      </c>
      <c r="S20" s="51">
        <v>0</v>
      </c>
      <c r="T20" s="51">
        <v>7.083333333333333</v>
      </c>
      <c r="U20" s="51">
        <v>8.3333333333333332E-3</v>
      </c>
      <c r="V20" s="51">
        <v>8.3333333333333332E-3</v>
      </c>
      <c r="W20" s="51">
        <v>0</v>
      </c>
      <c r="X20" s="51">
        <v>0</v>
      </c>
      <c r="Y20" s="51">
        <v>0</v>
      </c>
      <c r="Z20" s="51">
        <v>3.0416666666666665</v>
      </c>
      <c r="AA20" s="51">
        <v>0.54166666666666663</v>
      </c>
      <c r="AB20" s="51">
        <v>9.1666666666666674E-2</v>
      </c>
      <c r="AC20" s="51">
        <v>4.1666666666666664E-2</v>
      </c>
      <c r="AD20" s="51">
        <v>0</v>
      </c>
      <c r="AE20" s="51">
        <v>0</v>
      </c>
      <c r="AF20" s="51">
        <v>1.1833333333333333</v>
      </c>
      <c r="AG20" s="51">
        <v>0.91666666666666663</v>
      </c>
      <c r="AH20" s="51">
        <v>0.43333333333333335</v>
      </c>
      <c r="AI20" s="51">
        <v>0.19166666666666665</v>
      </c>
      <c r="AJ20" s="51">
        <v>0.32500000000000001</v>
      </c>
      <c r="AK20" s="51">
        <v>0</v>
      </c>
      <c r="AL20" s="51">
        <v>1.875</v>
      </c>
      <c r="AM20" s="51">
        <v>0.65833333333333333</v>
      </c>
      <c r="AN20" s="51">
        <v>0.33333333333333331</v>
      </c>
      <c r="AO20" s="51">
        <v>0.15</v>
      </c>
      <c r="AP20" s="51">
        <v>0.11666666666666665</v>
      </c>
      <c r="AQ20" s="51">
        <v>0</v>
      </c>
      <c r="AR20" s="51">
        <v>6.6833333333333336</v>
      </c>
      <c r="AS20" s="51">
        <v>2.125</v>
      </c>
      <c r="AT20" s="51">
        <v>1.7083333333333333</v>
      </c>
      <c r="AU20" s="51">
        <v>1.6083333333333334</v>
      </c>
      <c r="AV20" s="51">
        <v>2.0666666666666669</v>
      </c>
      <c r="AW20" s="51">
        <v>0.40833333333333338</v>
      </c>
      <c r="AX20" s="51">
        <v>258.8</v>
      </c>
      <c r="AY20" s="51">
        <v>40.391666666666666</v>
      </c>
      <c r="AZ20" s="51">
        <v>40.633333333333333</v>
      </c>
      <c r="BA20" s="51">
        <v>61.25</v>
      </c>
      <c r="BB20" s="51">
        <v>225.92499999999998</v>
      </c>
      <c r="BC20" s="51">
        <v>532.5</v>
      </c>
      <c r="BD20" s="51">
        <v>7.4750000000000005</v>
      </c>
      <c r="BE20" s="51">
        <v>7.55</v>
      </c>
      <c r="BF20" s="51">
        <v>4.5333333333333332</v>
      </c>
      <c r="BG20" s="51">
        <v>5.1000000000000005</v>
      </c>
      <c r="BH20" s="51">
        <v>7.7749999999999995</v>
      </c>
      <c r="BI20" s="51">
        <v>33.591666666666669</v>
      </c>
      <c r="BJ20" s="51">
        <v>5.5</v>
      </c>
      <c r="BK20" s="51">
        <v>0</v>
      </c>
      <c r="BL20" s="51">
        <v>6.6666666666666666E-2</v>
      </c>
      <c r="BM20" s="51">
        <v>0</v>
      </c>
      <c r="BN20" s="51">
        <v>0</v>
      </c>
      <c r="BO20" s="51">
        <v>0</v>
      </c>
      <c r="BP20" s="51">
        <v>1.3333333333333333</v>
      </c>
      <c r="BQ20" s="51">
        <v>1.4833333333333334</v>
      </c>
      <c r="BR20" s="51">
        <v>1.55</v>
      </c>
      <c r="BS20" s="51">
        <v>3.4416666666666664</v>
      </c>
      <c r="BT20" s="51">
        <v>7.5916666666666659</v>
      </c>
      <c r="BU20" s="51">
        <v>8.9916666666666671</v>
      </c>
      <c r="BV20" s="61">
        <v>2.2666666666666666</v>
      </c>
      <c r="BW20" s="61">
        <v>2.1833333333333336</v>
      </c>
      <c r="BX20" s="61">
        <v>2.1583333333333337</v>
      </c>
      <c r="BY20" s="61">
        <v>4.1499999999999995</v>
      </c>
      <c r="BZ20" s="61">
        <v>8.1166666666666654</v>
      </c>
      <c r="CA20" s="61">
        <v>8.9916666666666671</v>
      </c>
      <c r="CB20" s="56">
        <v>294.625</v>
      </c>
      <c r="CC20" s="56">
        <v>54.516666666666673</v>
      </c>
      <c r="CD20" s="56">
        <v>50.083333333333336</v>
      </c>
      <c r="CE20" s="56">
        <v>72.524999999999991</v>
      </c>
      <c r="CF20" s="56">
        <v>244.32500000000002</v>
      </c>
      <c r="CG20" s="56">
        <v>575.49166666666667</v>
      </c>
      <c r="CH20" s="51">
        <v>0.65833333333333333</v>
      </c>
      <c r="CI20" s="51">
        <v>0.34166666666666662</v>
      </c>
      <c r="CJ20" s="51">
        <v>0.3833333333333333</v>
      </c>
      <c r="CK20" s="51">
        <v>0.25833333333333336</v>
      </c>
      <c r="CL20" s="51">
        <v>9.9999999999999992E-2</v>
      </c>
      <c r="CM20" s="51">
        <v>0</v>
      </c>
      <c r="CN20" s="51">
        <v>0.31666666666666665</v>
      </c>
      <c r="CO20" s="51">
        <v>0.18333333333333335</v>
      </c>
      <c r="CP20" s="51">
        <v>7.4999999999999997E-2</v>
      </c>
      <c r="CQ20" s="51">
        <v>1.6666666666666666E-2</v>
      </c>
      <c r="CR20" s="51">
        <v>0</v>
      </c>
      <c r="CS20" s="51">
        <v>0</v>
      </c>
      <c r="CT20" s="51">
        <v>0.3</v>
      </c>
      <c r="CU20" s="51">
        <v>0.16666666666666666</v>
      </c>
      <c r="CV20" s="51">
        <v>8.3333333333333332E-3</v>
      </c>
      <c r="CW20" s="51">
        <v>3.3333333333333333E-2</v>
      </c>
      <c r="CX20" s="51">
        <v>0</v>
      </c>
      <c r="CY20" s="51">
        <v>0</v>
      </c>
      <c r="CZ20" s="51">
        <v>5.4666666666666659</v>
      </c>
      <c r="DA20" s="51">
        <v>8.3333333333333332E-3</v>
      </c>
      <c r="DB20" s="51">
        <v>1.6666666666666666E-2</v>
      </c>
      <c r="DC20" s="51">
        <v>0</v>
      </c>
      <c r="DD20" s="51">
        <v>0</v>
      </c>
      <c r="DE20" s="51">
        <v>0</v>
      </c>
      <c r="DF20" s="51">
        <v>2.6083333333333334</v>
      </c>
      <c r="DG20" s="51">
        <v>0.27499999999999997</v>
      </c>
      <c r="DH20" s="51">
        <v>0.10833333333333334</v>
      </c>
      <c r="DI20" s="51">
        <v>5.8333333333333327E-2</v>
      </c>
      <c r="DJ20" s="51">
        <v>0</v>
      </c>
      <c r="DK20" s="51">
        <v>0</v>
      </c>
      <c r="DL20" s="51">
        <v>2.7666666666666671</v>
      </c>
      <c r="DM20" s="51">
        <v>3.7166666666666668</v>
      </c>
      <c r="DN20" s="51">
        <v>2.3666666666666667</v>
      </c>
      <c r="DO20" s="51">
        <v>0.68333333333333324</v>
      </c>
      <c r="DP20" s="51">
        <v>9.9999999999999992E-2</v>
      </c>
      <c r="DQ20" s="51">
        <v>3.3333333333333333E-2</v>
      </c>
      <c r="DR20" s="51">
        <v>1.5</v>
      </c>
      <c r="DS20" s="51">
        <v>0.59166666666666667</v>
      </c>
      <c r="DT20" s="51">
        <v>0.30833333333333335</v>
      </c>
      <c r="DU20" s="51">
        <v>0.13333333333333333</v>
      </c>
      <c r="DV20" s="51">
        <v>3.3333333333333333E-2</v>
      </c>
      <c r="DW20" s="51">
        <v>0</v>
      </c>
      <c r="DX20" s="51">
        <v>9.15</v>
      </c>
      <c r="DY20" s="51">
        <v>11.775</v>
      </c>
      <c r="DZ20" s="51">
        <v>8.8833333333333329</v>
      </c>
      <c r="EA20" s="51">
        <v>5.125</v>
      </c>
      <c r="EB20" s="51">
        <v>1.25</v>
      </c>
      <c r="EC20" s="51">
        <v>8.3333333333333329E-2</v>
      </c>
      <c r="ED20" s="51">
        <v>417.01666666666665</v>
      </c>
      <c r="EE20" s="51">
        <v>548.9083333333333</v>
      </c>
      <c r="EF20" s="51">
        <v>390.20833333333331</v>
      </c>
      <c r="EG20" s="51">
        <v>371.34999999999997</v>
      </c>
      <c r="EH20" s="51">
        <v>557.07499999999993</v>
      </c>
      <c r="EI20" s="51">
        <v>756.0916666666667</v>
      </c>
      <c r="EJ20" s="51">
        <v>3.0833333333333335</v>
      </c>
      <c r="EK20" s="51">
        <v>3.0500000000000003</v>
      </c>
      <c r="EL20" s="51">
        <v>2.5083333333333333</v>
      </c>
      <c r="EM20" s="51">
        <v>2.7250000000000001</v>
      </c>
      <c r="EN20" s="51">
        <v>5.4416666666666664</v>
      </c>
      <c r="EO20" s="51">
        <v>90.691666666666663</v>
      </c>
      <c r="EP20" s="51">
        <v>3.4</v>
      </c>
      <c r="EQ20" s="51">
        <v>0</v>
      </c>
      <c r="ER20" s="51">
        <v>0</v>
      </c>
      <c r="ES20" s="51">
        <v>0</v>
      </c>
      <c r="ET20" s="51">
        <v>0</v>
      </c>
      <c r="EU20" s="51">
        <v>0</v>
      </c>
      <c r="EV20" s="51">
        <v>1.1583333333333334</v>
      </c>
      <c r="EW20" s="51">
        <v>0.81666666666666676</v>
      </c>
      <c r="EX20" s="51">
        <v>0.76666666666666661</v>
      </c>
      <c r="EY20" s="51">
        <v>2.1083333333333334</v>
      </c>
      <c r="EZ20" s="51">
        <v>2.3416666666666668</v>
      </c>
      <c r="FA20" s="51">
        <v>9.8333333333333339</v>
      </c>
      <c r="FB20" s="61">
        <v>1.8166666666666667</v>
      </c>
      <c r="FC20" s="61">
        <v>1.1583333333333334</v>
      </c>
      <c r="FD20" s="61">
        <v>1.1499999999999999</v>
      </c>
      <c r="FE20" s="61">
        <v>2.3666666666666667</v>
      </c>
      <c r="FF20" s="61">
        <v>2.4416666666666669</v>
      </c>
      <c r="FG20" s="61">
        <v>9.8333333333333339</v>
      </c>
      <c r="FH20" s="56">
        <v>447.41666666666669</v>
      </c>
      <c r="FI20" s="56">
        <v>569.8416666666667</v>
      </c>
      <c r="FJ20" s="56">
        <v>405.64166666666665</v>
      </c>
      <c r="FK20" s="56">
        <v>382.49166666666662</v>
      </c>
      <c r="FL20" s="56">
        <v>566.35</v>
      </c>
      <c r="FM20" s="56">
        <v>856.73333333333323</v>
      </c>
      <c r="FN20" s="51">
        <v>1.5916666666666668</v>
      </c>
      <c r="FO20" s="51">
        <v>1.0416666666666667</v>
      </c>
      <c r="FP20" s="51">
        <v>0.9916666666666667</v>
      </c>
      <c r="FQ20" s="51">
        <v>0.95833333333333337</v>
      </c>
      <c r="FR20" s="51">
        <v>0.6166666666666667</v>
      </c>
      <c r="FS20" s="51">
        <v>0</v>
      </c>
      <c r="FT20" s="51">
        <v>0.65</v>
      </c>
      <c r="FU20" s="51">
        <v>0.22500000000000001</v>
      </c>
      <c r="FV20" s="51">
        <v>0.15833333333333333</v>
      </c>
      <c r="FW20" s="51">
        <v>3.3333333333333333E-2</v>
      </c>
      <c r="FX20" s="51">
        <v>0</v>
      </c>
      <c r="FY20" s="51">
        <v>0</v>
      </c>
      <c r="FZ20" s="51">
        <v>0.68333333333333324</v>
      </c>
      <c r="GA20" s="51">
        <v>0.27499999999999997</v>
      </c>
      <c r="GB20" s="51">
        <v>3.3333333333333333E-2</v>
      </c>
      <c r="GC20" s="51">
        <v>4.9999999999999996E-2</v>
      </c>
      <c r="GD20" s="51">
        <v>8.3333333333333332E-3</v>
      </c>
      <c r="GE20" s="51">
        <v>0</v>
      </c>
      <c r="GF20" s="51">
        <v>12.549999999999999</v>
      </c>
      <c r="GG20" s="51">
        <v>1.6666666666666666E-2</v>
      </c>
      <c r="GH20" s="51">
        <v>2.4999999999999998E-2</v>
      </c>
      <c r="GI20" s="51">
        <v>0</v>
      </c>
      <c r="GJ20" s="51">
        <v>0</v>
      </c>
      <c r="GK20" s="51">
        <v>0</v>
      </c>
      <c r="GL20" s="51">
        <v>5.6499999999999995</v>
      </c>
      <c r="GM20" s="51">
        <v>0.80833333333333324</v>
      </c>
      <c r="GN20" s="51">
        <v>0.19999999999999998</v>
      </c>
      <c r="GO20" s="51">
        <v>9.9999999999999992E-2</v>
      </c>
      <c r="GP20" s="51">
        <v>0</v>
      </c>
      <c r="GQ20" s="51">
        <v>0</v>
      </c>
      <c r="GR20" s="51">
        <v>3.9583333333333335</v>
      </c>
      <c r="GS20" s="51">
        <v>4.6333333333333337</v>
      </c>
      <c r="GT20" s="51">
        <v>2.8000000000000003</v>
      </c>
      <c r="GU20" s="51">
        <v>0.875</v>
      </c>
      <c r="GV20" s="51">
        <v>0.42499999999999999</v>
      </c>
      <c r="GW20" s="51">
        <v>3.3333333333333333E-2</v>
      </c>
      <c r="GX20" s="51">
        <v>3.3666666666666667</v>
      </c>
      <c r="GY20" s="51">
        <v>1.25</v>
      </c>
      <c r="GZ20" s="51">
        <v>0.64166666666666672</v>
      </c>
      <c r="HA20" s="51">
        <v>0.29166666666666669</v>
      </c>
      <c r="HB20" s="51">
        <v>0.15</v>
      </c>
      <c r="HC20" s="51">
        <v>0</v>
      </c>
      <c r="HD20" s="51">
        <v>15.825000000000001</v>
      </c>
      <c r="HE20" s="51">
        <v>13.9</v>
      </c>
      <c r="HF20" s="51">
        <v>10.591666666666667</v>
      </c>
      <c r="HG20" s="51">
        <v>6.7333333333333334</v>
      </c>
      <c r="HH20" s="51">
        <v>3.3166666666666664</v>
      </c>
      <c r="HI20" s="51">
        <v>0.5</v>
      </c>
      <c r="HJ20" s="51">
        <v>675.81666666666672</v>
      </c>
      <c r="HK20" s="51">
        <v>589.30833333333328</v>
      </c>
      <c r="HL20" s="51">
        <v>430.84999999999997</v>
      </c>
      <c r="HM20" s="51">
        <v>432.59999999999997</v>
      </c>
      <c r="HN20" s="51">
        <v>783</v>
      </c>
      <c r="HO20" s="51">
        <v>1288.5916666666667</v>
      </c>
      <c r="HP20" s="51">
        <v>10.558333333333334</v>
      </c>
      <c r="HQ20" s="51">
        <v>10.608333333333333</v>
      </c>
      <c r="HR20" s="51">
        <v>7.041666666666667</v>
      </c>
      <c r="HS20" s="51">
        <v>7.8250000000000002</v>
      </c>
      <c r="HT20" s="51">
        <v>13.225</v>
      </c>
      <c r="HU20" s="51">
        <v>124.28333333333335</v>
      </c>
      <c r="HV20" s="51">
        <v>8.9</v>
      </c>
      <c r="HW20" s="51">
        <v>0</v>
      </c>
      <c r="HX20" s="51">
        <v>6.6666666666666666E-2</v>
      </c>
      <c r="HY20" s="51">
        <v>0</v>
      </c>
      <c r="HZ20" s="51">
        <v>0</v>
      </c>
      <c r="IA20" s="51">
        <v>0</v>
      </c>
      <c r="IB20" s="61">
        <v>2.4916666666666667</v>
      </c>
      <c r="IC20" s="61">
        <v>2.3000000000000003</v>
      </c>
      <c r="ID20" s="61">
        <v>2.3166666666666669</v>
      </c>
      <c r="IE20" s="61">
        <v>5.541666666666667</v>
      </c>
      <c r="IF20" s="61">
        <v>9.9333333333333336</v>
      </c>
      <c r="IG20" s="61">
        <v>18.824999999999999</v>
      </c>
      <c r="IH20" s="56">
        <v>742.04166666666663</v>
      </c>
      <c r="II20" s="56">
        <v>624.36666666666667</v>
      </c>
      <c r="IJ20" s="56">
        <v>455.7166666666667</v>
      </c>
      <c r="IK20" s="56">
        <v>455.01666666666665</v>
      </c>
      <c r="IL20" s="56">
        <v>810.67500000000007</v>
      </c>
      <c r="IM20" s="56">
        <v>1432.2250000000001</v>
      </c>
    </row>
    <row r="21" spans="1:247" x14ac:dyDescent="0.2">
      <c r="A21" s="22" t="s">
        <v>108</v>
      </c>
      <c r="B21" s="51">
        <v>0.66666666666666663</v>
      </c>
      <c r="C21" s="51">
        <v>0.53333333333333333</v>
      </c>
      <c r="D21" s="51">
        <v>0.7583333333333333</v>
      </c>
      <c r="E21" s="51">
        <v>0.33333333333333331</v>
      </c>
      <c r="F21" s="51">
        <v>0.375</v>
      </c>
      <c r="G21" s="51">
        <v>0</v>
      </c>
      <c r="H21" s="51">
        <v>0.26666666666666666</v>
      </c>
      <c r="I21" s="51">
        <v>0.25833333333333336</v>
      </c>
      <c r="J21" s="51">
        <v>8.3333333333333329E-2</v>
      </c>
      <c r="K21" s="51">
        <v>6.6666666666666666E-2</v>
      </c>
      <c r="L21" s="51">
        <v>3.3333333333333333E-2</v>
      </c>
      <c r="M21" s="51">
        <v>0</v>
      </c>
      <c r="N21" s="51">
        <v>0.375</v>
      </c>
      <c r="O21" s="51">
        <v>9.9999999999999992E-2</v>
      </c>
      <c r="P21" s="51">
        <v>9.9999999999999992E-2</v>
      </c>
      <c r="Q21" s="51">
        <v>1.6666666666666666E-2</v>
      </c>
      <c r="R21" s="51">
        <v>2.4999999999999998E-2</v>
      </c>
      <c r="S21" s="51">
        <v>1.6666666666666666E-2</v>
      </c>
      <c r="T21" s="51">
        <v>7.2</v>
      </c>
      <c r="U21" s="51">
        <v>4.9999999999999996E-2</v>
      </c>
      <c r="V21" s="51">
        <v>2.4999999999999998E-2</v>
      </c>
      <c r="W21" s="51">
        <v>0</v>
      </c>
      <c r="X21" s="51">
        <v>0</v>
      </c>
      <c r="Y21" s="51">
        <v>0</v>
      </c>
      <c r="Z21" s="51">
        <v>3.25</v>
      </c>
      <c r="AA21" s="51">
        <v>0.6</v>
      </c>
      <c r="AB21" s="51">
        <v>5.8333333333333327E-2</v>
      </c>
      <c r="AC21" s="51">
        <v>1.6666666666666666E-2</v>
      </c>
      <c r="AD21" s="51">
        <v>0</v>
      </c>
      <c r="AE21" s="51">
        <v>8.3333333333333332E-3</v>
      </c>
      <c r="AF21" s="51">
        <v>1.25</v>
      </c>
      <c r="AG21" s="51">
        <v>0.9916666666666667</v>
      </c>
      <c r="AH21" s="51">
        <v>0.47500000000000003</v>
      </c>
      <c r="AI21" s="51">
        <v>0.3666666666666667</v>
      </c>
      <c r="AJ21" s="51">
        <v>0.3</v>
      </c>
      <c r="AK21" s="51">
        <v>0</v>
      </c>
      <c r="AL21" s="51">
        <v>1.2166666666666666</v>
      </c>
      <c r="AM21" s="51">
        <v>0.52500000000000002</v>
      </c>
      <c r="AN21" s="51">
        <v>0.24166666666666667</v>
      </c>
      <c r="AO21" s="51">
        <v>0.17500000000000002</v>
      </c>
      <c r="AP21" s="51">
        <v>4.1666666666666664E-2</v>
      </c>
      <c r="AQ21" s="51">
        <v>2.4999999999999998E-2</v>
      </c>
      <c r="AR21" s="51">
        <v>6.8999999999999995</v>
      </c>
      <c r="AS21" s="51">
        <v>2.3166666666666669</v>
      </c>
      <c r="AT21" s="51">
        <v>1.9416666666666667</v>
      </c>
      <c r="AU21" s="51">
        <v>1.8666666666666665</v>
      </c>
      <c r="AV21" s="51">
        <v>2.7083333333333335</v>
      </c>
      <c r="AW21" s="51">
        <v>0.5083333333333333</v>
      </c>
      <c r="AX21" s="51">
        <v>272.96666666666664</v>
      </c>
      <c r="AY21" s="51">
        <v>42.35</v>
      </c>
      <c r="AZ21" s="51">
        <v>41.93333333333333</v>
      </c>
      <c r="BA21" s="51">
        <v>59.933333333333337</v>
      </c>
      <c r="BB21" s="51">
        <v>246.98333333333335</v>
      </c>
      <c r="BC21" s="51">
        <v>544.30833333333328</v>
      </c>
      <c r="BD21" s="51">
        <v>10.208333333333334</v>
      </c>
      <c r="BE21" s="51">
        <v>8.65</v>
      </c>
      <c r="BF21" s="51">
        <v>5.25</v>
      </c>
      <c r="BG21" s="51">
        <v>3.65</v>
      </c>
      <c r="BH21" s="51">
        <v>6.7333333333333334</v>
      </c>
      <c r="BI21" s="51">
        <v>34.975000000000001</v>
      </c>
      <c r="BJ21" s="51">
        <v>8.6333333333333329</v>
      </c>
      <c r="BK21" s="51">
        <v>0</v>
      </c>
      <c r="BL21" s="51">
        <v>1.6666666666666666E-2</v>
      </c>
      <c r="BM21" s="51">
        <v>0</v>
      </c>
      <c r="BN21" s="51">
        <v>0</v>
      </c>
      <c r="BO21" s="51">
        <v>0</v>
      </c>
      <c r="BP21" s="51">
        <v>1.3166666666666667</v>
      </c>
      <c r="BQ21" s="51">
        <v>1.0416666666666667</v>
      </c>
      <c r="BR21" s="51">
        <v>1.5666666666666667</v>
      </c>
      <c r="BS21" s="51">
        <v>3.8166666666666664</v>
      </c>
      <c r="BT21" s="51">
        <v>6.625</v>
      </c>
      <c r="BU21" s="51">
        <v>11.666666666666666</v>
      </c>
      <c r="BV21" s="61">
        <v>1.9833333333333334</v>
      </c>
      <c r="BW21" s="61">
        <v>1.575</v>
      </c>
      <c r="BX21" s="61">
        <v>2.3249999999999997</v>
      </c>
      <c r="BY21" s="61">
        <v>4.1499999999999995</v>
      </c>
      <c r="BZ21" s="61">
        <v>7</v>
      </c>
      <c r="CA21" s="61">
        <v>11.666666666666666</v>
      </c>
      <c r="CB21" s="56">
        <v>314.25</v>
      </c>
      <c r="CC21" s="56">
        <v>57.416666666666664</v>
      </c>
      <c r="CD21" s="56">
        <v>52.441666666666663</v>
      </c>
      <c r="CE21" s="56">
        <v>70.25</v>
      </c>
      <c r="CF21" s="56">
        <v>263.83333333333331</v>
      </c>
      <c r="CG21" s="56">
        <v>591.50833333333333</v>
      </c>
      <c r="CH21" s="51">
        <v>0.45833333333333331</v>
      </c>
      <c r="CI21" s="51">
        <v>0.29166666666666669</v>
      </c>
      <c r="CJ21" s="51">
        <v>0.30833333333333335</v>
      </c>
      <c r="CK21" s="51">
        <v>0.16666666666666666</v>
      </c>
      <c r="CL21" s="51">
        <v>9.9999999999999992E-2</v>
      </c>
      <c r="CM21" s="51">
        <v>0</v>
      </c>
      <c r="CN21" s="51">
        <v>0.33333333333333331</v>
      </c>
      <c r="CO21" s="51">
        <v>0.13333333333333333</v>
      </c>
      <c r="CP21" s="51">
        <v>0.14166666666666666</v>
      </c>
      <c r="CQ21" s="51">
        <v>0</v>
      </c>
      <c r="CR21" s="51">
        <v>3.3333333333333333E-2</v>
      </c>
      <c r="CS21" s="51">
        <v>0</v>
      </c>
      <c r="CT21" s="51">
        <v>0.29166666666666669</v>
      </c>
      <c r="CU21" s="51">
        <v>0.16666666666666666</v>
      </c>
      <c r="CV21" s="51">
        <v>0.11666666666666665</v>
      </c>
      <c r="CW21" s="51">
        <v>6.6666666666666666E-2</v>
      </c>
      <c r="CX21" s="51">
        <v>1.6666666666666666E-2</v>
      </c>
      <c r="CY21" s="51">
        <v>0</v>
      </c>
      <c r="CZ21" s="51">
        <v>4.1583333333333332</v>
      </c>
      <c r="DA21" s="51">
        <v>4.9999999999999996E-2</v>
      </c>
      <c r="DB21" s="51">
        <v>2.4999999999999998E-2</v>
      </c>
      <c r="DC21" s="51">
        <v>0</v>
      </c>
      <c r="DD21" s="51">
        <v>0</v>
      </c>
      <c r="DE21" s="51">
        <v>0</v>
      </c>
      <c r="DF21" s="51">
        <v>2.2166666666666668</v>
      </c>
      <c r="DG21" s="51">
        <v>0.31666666666666665</v>
      </c>
      <c r="DH21" s="51">
        <v>0.125</v>
      </c>
      <c r="DI21" s="51">
        <v>6.6666666666666666E-2</v>
      </c>
      <c r="DJ21" s="51">
        <v>0</v>
      </c>
      <c r="DK21" s="51">
        <v>0</v>
      </c>
      <c r="DL21" s="51">
        <v>2.7833333333333332</v>
      </c>
      <c r="DM21" s="51">
        <v>3.4083333333333332</v>
      </c>
      <c r="DN21" s="51">
        <v>1.8666666666666665</v>
      </c>
      <c r="DO21" s="51">
        <v>0.59166666666666667</v>
      </c>
      <c r="DP21" s="51">
        <v>0.19999999999999998</v>
      </c>
      <c r="DQ21" s="51">
        <v>8.3333333333333332E-3</v>
      </c>
      <c r="DR21" s="51">
        <v>1.0583333333333333</v>
      </c>
      <c r="DS21" s="51">
        <v>0.54166666666666663</v>
      </c>
      <c r="DT21" s="51">
        <v>0.18333333333333335</v>
      </c>
      <c r="DU21" s="51">
        <v>0.16666666666666666</v>
      </c>
      <c r="DV21" s="51">
        <v>8.3333333333333332E-3</v>
      </c>
      <c r="DW21" s="51">
        <v>0</v>
      </c>
      <c r="DX21" s="51">
        <v>9.5916666666666668</v>
      </c>
      <c r="DY21" s="51">
        <v>11.15</v>
      </c>
      <c r="DZ21" s="51">
        <v>11.158333333333333</v>
      </c>
      <c r="EA21" s="51">
        <v>4.9333333333333336</v>
      </c>
      <c r="EB21" s="51">
        <v>1.5166666666666666</v>
      </c>
      <c r="EC21" s="51">
        <v>0.10833333333333334</v>
      </c>
      <c r="ED21" s="51">
        <v>400.61666666666662</v>
      </c>
      <c r="EE21" s="51">
        <v>555.20833333333337</v>
      </c>
      <c r="EF21" s="51">
        <v>409.3416666666667</v>
      </c>
      <c r="EG21" s="51">
        <v>362.83333333333331</v>
      </c>
      <c r="EH21" s="51">
        <v>564.7166666666667</v>
      </c>
      <c r="EI21" s="51">
        <v>774.75833333333333</v>
      </c>
      <c r="EJ21" s="51">
        <v>3.5666666666666664</v>
      </c>
      <c r="EK21" s="51">
        <v>3.15</v>
      </c>
      <c r="EL21" s="51">
        <v>1.5833333333333333</v>
      </c>
      <c r="EM21" s="51">
        <v>2.1666666666666665</v>
      </c>
      <c r="EN21" s="51">
        <v>4.8250000000000002</v>
      </c>
      <c r="EO21" s="51">
        <v>95.899999999999991</v>
      </c>
      <c r="EP21" s="51">
        <v>7.3833333333333329</v>
      </c>
      <c r="EQ21" s="51">
        <v>0</v>
      </c>
      <c r="ER21" s="51">
        <v>0</v>
      </c>
      <c r="ES21" s="51">
        <v>0</v>
      </c>
      <c r="ET21" s="51">
        <v>0</v>
      </c>
      <c r="EU21" s="51">
        <v>0</v>
      </c>
      <c r="EV21" s="51">
        <v>0.54999999999999993</v>
      </c>
      <c r="EW21" s="51">
        <v>0.75</v>
      </c>
      <c r="EX21" s="51">
        <v>1.1166666666666667</v>
      </c>
      <c r="EY21" s="51">
        <v>1.5083333333333335</v>
      </c>
      <c r="EZ21" s="51">
        <v>2.8583333333333329</v>
      </c>
      <c r="FA21" s="51">
        <v>11.691666666666668</v>
      </c>
      <c r="FB21" s="61">
        <v>1.0083333333333333</v>
      </c>
      <c r="FC21" s="61">
        <v>1.0416666666666667</v>
      </c>
      <c r="FD21" s="61">
        <v>1.425</v>
      </c>
      <c r="FE21" s="61">
        <v>1.675</v>
      </c>
      <c r="FF21" s="61">
        <v>2.9583333333333335</v>
      </c>
      <c r="FG21" s="61">
        <v>11.691666666666668</v>
      </c>
      <c r="FH21" s="56">
        <v>433.00833333333338</v>
      </c>
      <c r="FI21" s="56">
        <v>575.17500000000007</v>
      </c>
      <c r="FJ21" s="56">
        <v>425.9666666666667</v>
      </c>
      <c r="FK21" s="56">
        <v>372.50833333333338</v>
      </c>
      <c r="FL21" s="56">
        <v>574.26666666666665</v>
      </c>
      <c r="FM21" s="56">
        <v>882.4666666666667</v>
      </c>
      <c r="FN21" s="51">
        <v>1.125</v>
      </c>
      <c r="FO21" s="51">
        <v>0.83333333333333337</v>
      </c>
      <c r="FP21" s="51">
        <v>1.0666666666666667</v>
      </c>
      <c r="FQ21" s="51">
        <v>0.5083333333333333</v>
      </c>
      <c r="FR21" s="51">
        <v>0.47500000000000003</v>
      </c>
      <c r="FS21" s="51">
        <v>0</v>
      </c>
      <c r="FT21" s="51">
        <v>0.6</v>
      </c>
      <c r="FU21" s="51">
        <v>0.39166666666666666</v>
      </c>
      <c r="FV21" s="51">
        <v>0.21666666666666667</v>
      </c>
      <c r="FW21" s="51">
        <v>6.6666666666666666E-2</v>
      </c>
      <c r="FX21" s="51">
        <v>6.6666666666666666E-2</v>
      </c>
      <c r="FY21" s="51">
        <v>0</v>
      </c>
      <c r="FZ21" s="51">
        <v>0.66666666666666663</v>
      </c>
      <c r="GA21" s="51">
        <v>0.26666666666666666</v>
      </c>
      <c r="GB21" s="51">
        <v>0.21666666666666667</v>
      </c>
      <c r="GC21" s="51">
        <v>8.3333333333333329E-2</v>
      </c>
      <c r="GD21" s="51">
        <v>4.1666666666666664E-2</v>
      </c>
      <c r="GE21" s="51">
        <v>1.6666666666666666E-2</v>
      </c>
      <c r="GF21" s="51">
        <v>11.358333333333334</v>
      </c>
      <c r="GG21" s="51">
        <v>9.9999999999999992E-2</v>
      </c>
      <c r="GH21" s="51">
        <v>4.1666666666666664E-2</v>
      </c>
      <c r="GI21" s="51">
        <v>0</v>
      </c>
      <c r="GJ21" s="51">
        <v>0</v>
      </c>
      <c r="GK21" s="51">
        <v>0</v>
      </c>
      <c r="GL21" s="51">
        <v>5.4666666666666659</v>
      </c>
      <c r="GM21" s="51">
        <v>0.92499999999999993</v>
      </c>
      <c r="GN21" s="51">
        <v>0.18333333333333335</v>
      </c>
      <c r="GO21" s="51">
        <v>8.3333333333333329E-2</v>
      </c>
      <c r="GP21" s="51">
        <v>0</v>
      </c>
      <c r="GQ21" s="51">
        <v>8.3333333333333332E-3</v>
      </c>
      <c r="GR21" s="51">
        <v>4.041666666666667</v>
      </c>
      <c r="GS21" s="51">
        <v>4.3999999999999995</v>
      </c>
      <c r="GT21" s="51">
        <v>2.35</v>
      </c>
      <c r="GU21" s="51">
        <v>0.95833333333333337</v>
      </c>
      <c r="GV21" s="51">
        <v>0.4916666666666667</v>
      </c>
      <c r="GW21" s="51">
        <v>8.3333333333333332E-3</v>
      </c>
      <c r="GX21" s="51">
        <v>2.2833333333333332</v>
      </c>
      <c r="GY21" s="51">
        <v>1.0666666666666667</v>
      </c>
      <c r="GZ21" s="51">
        <v>0.42499999999999999</v>
      </c>
      <c r="HA21" s="51">
        <v>0.34166666666666662</v>
      </c>
      <c r="HB21" s="51">
        <v>5.8333333333333327E-2</v>
      </c>
      <c r="HC21" s="51">
        <v>2.4999999999999998E-2</v>
      </c>
      <c r="HD21" s="51">
        <v>16.483333333333334</v>
      </c>
      <c r="HE21" s="51">
        <v>13.466666666666667</v>
      </c>
      <c r="HF21" s="51">
        <v>13.108333333333334</v>
      </c>
      <c r="HG21" s="51">
        <v>6.8083333333333336</v>
      </c>
      <c r="HH21" s="51">
        <v>4.2250000000000005</v>
      </c>
      <c r="HI21" s="51">
        <v>0.6166666666666667</v>
      </c>
      <c r="HJ21" s="51">
        <v>673.58333333333337</v>
      </c>
      <c r="HK21" s="51">
        <v>597.55000000000007</v>
      </c>
      <c r="HL21" s="51">
        <v>451.27500000000003</v>
      </c>
      <c r="HM21" s="51">
        <v>422.76666666666665</v>
      </c>
      <c r="HN21" s="51">
        <v>811.69999999999993</v>
      </c>
      <c r="HO21" s="51">
        <v>1319.0583333333334</v>
      </c>
      <c r="HP21" s="51">
        <v>13.775</v>
      </c>
      <c r="HQ21" s="51">
        <v>11.791666666666666</v>
      </c>
      <c r="HR21" s="51">
        <v>6.8250000000000002</v>
      </c>
      <c r="HS21" s="51">
        <v>5.8166666666666664</v>
      </c>
      <c r="HT21" s="51">
        <v>11.558333333333332</v>
      </c>
      <c r="HU21" s="51">
        <v>130.875</v>
      </c>
      <c r="HV21" s="51">
        <v>16.008333333333333</v>
      </c>
      <c r="HW21" s="51">
        <v>0</v>
      </c>
      <c r="HX21" s="51">
        <v>1.6666666666666666E-2</v>
      </c>
      <c r="HY21" s="51">
        <v>0</v>
      </c>
      <c r="HZ21" s="51">
        <v>0</v>
      </c>
      <c r="IA21" s="51">
        <v>0</v>
      </c>
      <c r="IB21" s="61">
        <v>1.8666666666666665</v>
      </c>
      <c r="IC21" s="61">
        <v>1.8</v>
      </c>
      <c r="ID21" s="61">
        <v>2.6833333333333336</v>
      </c>
      <c r="IE21" s="61">
        <v>5.3250000000000002</v>
      </c>
      <c r="IF21" s="61">
        <v>9.4833333333333325</v>
      </c>
      <c r="IG21" s="61">
        <v>23.358333333333334</v>
      </c>
      <c r="IH21" s="56">
        <v>747.25833333333333</v>
      </c>
      <c r="II21" s="56">
        <v>632.5916666666667</v>
      </c>
      <c r="IJ21" s="56">
        <v>478.41666666666669</v>
      </c>
      <c r="IK21" s="56">
        <v>442.75833333333338</v>
      </c>
      <c r="IL21" s="56">
        <v>838.1</v>
      </c>
      <c r="IM21" s="56">
        <v>1473.9750000000001</v>
      </c>
    </row>
    <row r="22" spans="1:247" x14ac:dyDescent="0.2">
      <c r="A22" s="22" t="s">
        <v>109</v>
      </c>
      <c r="B22" s="51">
        <v>0.7416666666666667</v>
      </c>
      <c r="C22" s="51">
        <v>0.39166666666666666</v>
      </c>
      <c r="D22" s="51">
        <v>0.72499999999999998</v>
      </c>
      <c r="E22" s="51">
        <v>0.5</v>
      </c>
      <c r="F22" s="51">
        <v>0.42499999999999999</v>
      </c>
      <c r="G22" s="51">
        <v>0</v>
      </c>
      <c r="H22" s="51">
        <v>0.54166666666666663</v>
      </c>
      <c r="I22" s="51">
        <v>0.18333333333333335</v>
      </c>
      <c r="J22" s="51">
        <v>0.125</v>
      </c>
      <c r="K22" s="51">
        <v>4.9999999999999996E-2</v>
      </c>
      <c r="L22" s="51">
        <v>4.1666666666666664E-2</v>
      </c>
      <c r="M22" s="51">
        <v>0</v>
      </c>
      <c r="N22" s="51">
        <v>0.39166666666666666</v>
      </c>
      <c r="O22" s="51">
        <v>0.15833333333333333</v>
      </c>
      <c r="P22" s="51">
        <v>7.4999999999999997E-2</v>
      </c>
      <c r="Q22" s="51">
        <v>4.9999999999999996E-2</v>
      </c>
      <c r="R22" s="51">
        <v>8.3333333333333332E-3</v>
      </c>
      <c r="S22" s="51">
        <v>0</v>
      </c>
      <c r="T22" s="51">
        <v>6.958333333333333</v>
      </c>
      <c r="U22" s="51">
        <v>1.6666666666666666E-2</v>
      </c>
      <c r="V22" s="51">
        <v>0</v>
      </c>
      <c r="W22" s="51">
        <v>0</v>
      </c>
      <c r="X22" s="51">
        <v>0</v>
      </c>
      <c r="Y22" s="51">
        <v>0</v>
      </c>
      <c r="Z22" s="51">
        <v>3.5166666666666671</v>
      </c>
      <c r="AA22" s="51">
        <v>0.32500000000000001</v>
      </c>
      <c r="AB22" s="51">
        <v>2.4999999999999998E-2</v>
      </c>
      <c r="AC22" s="51">
        <v>0</v>
      </c>
      <c r="AD22" s="51">
        <v>0</v>
      </c>
      <c r="AE22" s="51">
        <v>0</v>
      </c>
      <c r="AF22" s="51">
        <v>1.5250000000000001</v>
      </c>
      <c r="AG22" s="51">
        <v>1.3666666666666665</v>
      </c>
      <c r="AH22" s="51">
        <v>0.69166666666666676</v>
      </c>
      <c r="AI22" s="51">
        <v>0.32500000000000001</v>
      </c>
      <c r="AJ22" s="51">
        <v>0.24166666666666667</v>
      </c>
      <c r="AK22" s="51">
        <v>8.3333333333333332E-3</v>
      </c>
      <c r="AL22" s="51">
        <v>1.0166666666666666</v>
      </c>
      <c r="AM22" s="51">
        <v>0.6333333333333333</v>
      </c>
      <c r="AN22" s="51">
        <v>0.31666666666666665</v>
      </c>
      <c r="AO22" s="51">
        <v>0.125</v>
      </c>
      <c r="AP22" s="51">
        <v>0.15</v>
      </c>
      <c r="AQ22" s="51">
        <v>2.4999999999999998E-2</v>
      </c>
      <c r="AR22" s="51">
        <v>7.0083333333333329</v>
      </c>
      <c r="AS22" s="51">
        <v>1.9416666666666667</v>
      </c>
      <c r="AT22" s="51">
        <v>1.2249999999999999</v>
      </c>
      <c r="AU22" s="51">
        <v>1.4583333333333333</v>
      </c>
      <c r="AV22" s="51">
        <v>2.0583333333333331</v>
      </c>
      <c r="AW22" s="51">
        <v>0.21666666666666667</v>
      </c>
      <c r="AX22" s="51">
        <v>278.09166666666664</v>
      </c>
      <c r="AY22" s="51">
        <v>47.516666666666673</v>
      </c>
      <c r="AZ22" s="51">
        <v>46.633333333333333</v>
      </c>
      <c r="BA22" s="51">
        <v>67.916666666666671</v>
      </c>
      <c r="BB22" s="51">
        <v>265.00833333333333</v>
      </c>
      <c r="BC22" s="51">
        <v>563.47500000000002</v>
      </c>
      <c r="BD22" s="51">
        <v>10.5</v>
      </c>
      <c r="BE22" s="51">
        <v>10.975</v>
      </c>
      <c r="BF22" s="51">
        <v>6.4083333333333341</v>
      </c>
      <c r="BG22" s="51">
        <v>4.1833333333333336</v>
      </c>
      <c r="BH22" s="51">
        <v>6.541666666666667</v>
      </c>
      <c r="BI22" s="51">
        <v>36.658333333333331</v>
      </c>
      <c r="BJ22" s="51">
        <v>10.65</v>
      </c>
      <c r="BK22" s="51">
        <v>4.1666666666666664E-2</v>
      </c>
      <c r="BL22" s="51">
        <v>0</v>
      </c>
      <c r="BM22" s="51">
        <v>0</v>
      </c>
      <c r="BN22" s="51">
        <v>0</v>
      </c>
      <c r="BO22" s="51">
        <v>8.3333333333333332E-3</v>
      </c>
      <c r="BP22" s="51">
        <v>1.0416666666666667</v>
      </c>
      <c r="BQ22" s="51">
        <v>1.825</v>
      </c>
      <c r="BR22" s="51">
        <v>2.3166666666666669</v>
      </c>
      <c r="BS22" s="51">
        <v>3.7833333333333332</v>
      </c>
      <c r="BT22" s="51">
        <v>6.5166666666666666</v>
      </c>
      <c r="BU22" s="51">
        <v>9.0333333333333332</v>
      </c>
      <c r="BV22" s="61">
        <v>1.7833333333333332</v>
      </c>
      <c r="BW22" s="61">
        <v>2.2166666666666663</v>
      </c>
      <c r="BX22" s="61">
        <v>3.0416666666666665</v>
      </c>
      <c r="BY22" s="61">
        <v>4.2833333333333332</v>
      </c>
      <c r="BZ22" s="61">
        <v>6.9416666666666664</v>
      </c>
      <c r="CA22" s="61">
        <v>9.0333333333333332</v>
      </c>
      <c r="CB22" s="56">
        <v>321.97499999999997</v>
      </c>
      <c r="CC22" s="56">
        <v>65.391666666666666</v>
      </c>
      <c r="CD22" s="56">
        <v>58.541666666666664</v>
      </c>
      <c r="CE22" s="56">
        <v>78.38333333333334</v>
      </c>
      <c r="CF22" s="56">
        <v>280.98333333333335</v>
      </c>
      <c r="CG22" s="56">
        <v>609.42500000000007</v>
      </c>
      <c r="CH22" s="51">
        <v>0.39999999999999997</v>
      </c>
      <c r="CI22" s="51">
        <v>0.29166666666666669</v>
      </c>
      <c r="CJ22" s="51">
        <v>0.30833333333333335</v>
      </c>
      <c r="CK22" s="51">
        <v>0.14166666666666666</v>
      </c>
      <c r="CL22" s="51">
        <v>1.6666666666666666E-2</v>
      </c>
      <c r="CM22" s="51">
        <v>0</v>
      </c>
      <c r="CN22" s="51">
        <v>0.41666666666666669</v>
      </c>
      <c r="CO22" s="51">
        <v>0.13333333333333333</v>
      </c>
      <c r="CP22" s="51">
        <v>0.15833333333333333</v>
      </c>
      <c r="CQ22" s="51">
        <v>2.4999999999999998E-2</v>
      </c>
      <c r="CR22" s="51">
        <v>0</v>
      </c>
      <c r="CS22" s="51">
        <v>0</v>
      </c>
      <c r="CT22" s="51">
        <v>0.28333333333333333</v>
      </c>
      <c r="CU22" s="51">
        <v>0.25</v>
      </c>
      <c r="CV22" s="51">
        <v>0.17500000000000002</v>
      </c>
      <c r="CW22" s="51">
        <v>4.9999999999999996E-2</v>
      </c>
      <c r="CX22" s="51">
        <v>8.3333333333333332E-3</v>
      </c>
      <c r="CY22" s="51">
        <v>0</v>
      </c>
      <c r="CZ22" s="51">
        <v>4.8416666666666668</v>
      </c>
      <c r="DA22" s="51">
        <v>2.4999999999999998E-2</v>
      </c>
      <c r="DB22" s="51">
        <v>8.3333333333333332E-3</v>
      </c>
      <c r="DC22" s="51">
        <v>0</v>
      </c>
      <c r="DD22" s="51">
        <v>0</v>
      </c>
      <c r="DE22" s="51">
        <v>0</v>
      </c>
      <c r="DF22" s="51">
        <v>2.8666666666666667</v>
      </c>
      <c r="DG22" s="51">
        <v>0.32500000000000001</v>
      </c>
      <c r="DH22" s="51">
        <v>0.19166666666666665</v>
      </c>
      <c r="DI22" s="51">
        <v>1.6666666666666666E-2</v>
      </c>
      <c r="DJ22" s="51">
        <v>0</v>
      </c>
      <c r="DK22" s="51">
        <v>0</v>
      </c>
      <c r="DL22" s="51">
        <v>2.7833333333333332</v>
      </c>
      <c r="DM22" s="51">
        <v>4.2583333333333337</v>
      </c>
      <c r="DN22" s="51">
        <v>2.0500000000000003</v>
      </c>
      <c r="DO22" s="51">
        <v>0.56666666666666665</v>
      </c>
      <c r="DP22" s="51">
        <v>7.4999999999999997E-2</v>
      </c>
      <c r="DQ22" s="51">
        <v>0</v>
      </c>
      <c r="DR22" s="51">
        <v>0.85833333333333339</v>
      </c>
      <c r="DS22" s="51">
        <v>0.72499999999999998</v>
      </c>
      <c r="DT22" s="51">
        <v>0.32500000000000001</v>
      </c>
      <c r="DU22" s="51">
        <v>0.125</v>
      </c>
      <c r="DV22" s="51">
        <v>0.10833333333333334</v>
      </c>
      <c r="DW22" s="51">
        <v>0</v>
      </c>
      <c r="DX22" s="51">
        <v>9.2833333333333332</v>
      </c>
      <c r="DY22" s="51">
        <v>11.225</v>
      </c>
      <c r="DZ22" s="51">
        <v>10.133333333333333</v>
      </c>
      <c r="EA22" s="51">
        <v>3.9416666666666664</v>
      </c>
      <c r="EB22" s="51">
        <v>1.3083333333333333</v>
      </c>
      <c r="EC22" s="51">
        <v>0.11666666666666665</v>
      </c>
      <c r="ED22" s="51">
        <v>407.84999999999997</v>
      </c>
      <c r="EE22" s="51">
        <v>535.13333333333333</v>
      </c>
      <c r="EF22" s="51">
        <v>403.99166666666662</v>
      </c>
      <c r="EG22" s="51">
        <v>362.40000000000003</v>
      </c>
      <c r="EH22" s="51">
        <v>576.74166666666667</v>
      </c>
      <c r="EI22" s="51">
        <v>805.42500000000007</v>
      </c>
      <c r="EJ22" s="51">
        <v>2.8083333333333336</v>
      </c>
      <c r="EK22" s="51">
        <v>2.0083333333333333</v>
      </c>
      <c r="EL22" s="51">
        <v>1.9583333333333333</v>
      </c>
      <c r="EM22" s="51">
        <v>2.2083333333333335</v>
      </c>
      <c r="EN22" s="51">
        <v>4.5916666666666668</v>
      </c>
      <c r="EO22" s="51">
        <v>91.45</v>
      </c>
      <c r="EP22" s="51">
        <v>6.041666666666667</v>
      </c>
      <c r="EQ22" s="51">
        <v>0</v>
      </c>
      <c r="ER22" s="51">
        <v>0</v>
      </c>
      <c r="ES22" s="51">
        <v>0</v>
      </c>
      <c r="ET22" s="51">
        <v>0</v>
      </c>
      <c r="EU22" s="51">
        <v>0</v>
      </c>
      <c r="EV22" s="51">
        <v>0.70833333333333337</v>
      </c>
      <c r="EW22" s="51">
        <v>0.70000000000000007</v>
      </c>
      <c r="EX22" s="51">
        <v>1.3083333333333333</v>
      </c>
      <c r="EY22" s="51">
        <v>1.5416666666666667</v>
      </c>
      <c r="EZ22" s="51">
        <v>2.4416666666666669</v>
      </c>
      <c r="FA22" s="51">
        <v>10.383333333333333</v>
      </c>
      <c r="FB22" s="61">
        <v>1.1083333333333334</v>
      </c>
      <c r="FC22" s="61">
        <v>0.9916666666666667</v>
      </c>
      <c r="FD22" s="61">
        <v>1.6166666666666665</v>
      </c>
      <c r="FE22" s="61">
        <v>1.6833333333333333</v>
      </c>
      <c r="FF22" s="61">
        <v>2.4583333333333335</v>
      </c>
      <c r="FG22" s="61">
        <v>10.383333333333333</v>
      </c>
      <c r="FH22" s="56">
        <v>439.14166666666665</v>
      </c>
      <c r="FI22" s="56">
        <v>555.07499999999993</v>
      </c>
      <c r="FJ22" s="56">
        <v>420.60833333333335</v>
      </c>
      <c r="FK22" s="56">
        <v>371.01666666666665</v>
      </c>
      <c r="FL22" s="56">
        <v>585.30000000000007</v>
      </c>
      <c r="FM22" s="56">
        <v>907.375</v>
      </c>
      <c r="FN22" s="51">
        <v>1.1416666666666666</v>
      </c>
      <c r="FO22" s="51">
        <v>0.68333333333333324</v>
      </c>
      <c r="FP22" s="51">
        <v>1.0333333333333334</v>
      </c>
      <c r="FQ22" s="51">
        <v>0.64166666666666672</v>
      </c>
      <c r="FR22" s="51">
        <v>0.43333333333333335</v>
      </c>
      <c r="FS22" s="51">
        <v>0</v>
      </c>
      <c r="FT22" s="51">
        <v>0.95833333333333337</v>
      </c>
      <c r="FU22" s="51">
        <v>0.31666666666666665</v>
      </c>
      <c r="FV22" s="51">
        <v>0.28333333333333333</v>
      </c>
      <c r="FW22" s="51">
        <v>7.4999999999999997E-2</v>
      </c>
      <c r="FX22" s="51">
        <v>4.1666666666666664E-2</v>
      </c>
      <c r="FY22" s="51">
        <v>0</v>
      </c>
      <c r="FZ22" s="51">
        <v>0.67499999999999993</v>
      </c>
      <c r="GA22" s="51">
        <v>0.40833333333333338</v>
      </c>
      <c r="GB22" s="51">
        <v>0.25</v>
      </c>
      <c r="GC22" s="51">
        <v>9.9999999999999992E-2</v>
      </c>
      <c r="GD22" s="51">
        <v>1.6666666666666666E-2</v>
      </c>
      <c r="GE22" s="51">
        <v>0</v>
      </c>
      <c r="GF22" s="51">
        <v>11.799999999999999</v>
      </c>
      <c r="GG22" s="51">
        <v>4.9999999999999996E-2</v>
      </c>
      <c r="GH22" s="51">
        <v>8.3333333333333332E-3</v>
      </c>
      <c r="GI22" s="51">
        <v>0</v>
      </c>
      <c r="GJ22" s="51">
        <v>0</v>
      </c>
      <c r="GK22" s="51">
        <v>0</v>
      </c>
      <c r="GL22" s="51">
        <v>6.375</v>
      </c>
      <c r="GM22" s="51">
        <v>0.65</v>
      </c>
      <c r="GN22" s="51">
        <v>0.21666666666666667</v>
      </c>
      <c r="GO22" s="51">
        <v>1.6666666666666666E-2</v>
      </c>
      <c r="GP22" s="51">
        <v>0</v>
      </c>
      <c r="GQ22" s="51">
        <v>0</v>
      </c>
      <c r="GR22" s="51">
        <v>4.3083333333333336</v>
      </c>
      <c r="GS22" s="51">
        <v>5.6333333333333329</v>
      </c>
      <c r="GT22" s="51">
        <v>2.7416666666666667</v>
      </c>
      <c r="GU22" s="51">
        <v>0.89166666666666661</v>
      </c>
      <c r="GV22" s="51">
        <v>0.31666666666666665</v>
      </c>
      <c r="GW22" s="51">
        <v>8.3333333333333332E-3</v>
      </c>
      <c r="GX22" s="51">
        <v>1.8666666666666665</v>
      </c>
      <c r="GY22" s="51">
        <v>1.3583333333333334</v>
      </c>
      <c r="GZ22" s="51">
        <v>0.64166666666666672</v>
      </c>
      <c r="HA22" s="51">
        <v>0.25</v>
      </c>
      <c r="HB22" s="51">
        <v>0.26666666666666666</v>
      </c>
      <c r="HC22" s="51">
        <v>2.4999999999999998E-2</v>
      </c>
      <c r="HD22" s="51">
        <v>16.291666666666668</v>
      </c>
      <c r="HE22" s="51">
        <v>13.166666666666666</v>
      </c>
      <c r="HF22" s="51">
        <v>11.358333333333334</v>
      </c>
      <c r="HG22" s="51">
        <v>5.3999999999999995</v>
      </c>
      <c r="HH22" s="51">
        <v>3.3666666666666667</v>
      </c>
      <c r="HI22" s="51">
        <v>0.32500000000000001</v>
      </c>
      <c r="HJ22" s="51">
        <v>685.94999999999993</v>
      </c>
      <c r="HK22" s="51">
        <v>582.65</v>
      </c>
      <c r="HL22" s="51">
        <v>450.61666666666662</v>
      </c>
      <c r="HM22" s="51">
        <v>430.30833333333334</v>
      </c>
      <c r="HN22" s="51">
        <v>841.75</v>
      </c>
      <c r="HO22" s="51">
        <v>1368.8999999999999</v>
      </c>
      <c r="HP22" s="51">
        <v>13.308333333333332</v>
      </c>
      <c r="HQ22" s="51">
        <v>12.983333333333334</v>
      </c>
      <c r="HR22" s="51">
        <v>8.375</v>
      </c>
      <c r="HS22" s="51">
        <v>6.3916666666666666</v>
      </c>
      <c r="HT22" s="51">
        <v>11.133333333333333</v>
      </c>
      <c r="HU22" s="51">
        <v>128.10833333333332</v>
      </c>
      <c r="HV22" s="51">
        <v>16.691666666666666</v>
      </c>
      <c r="HW22" s="51">
        <v>4.1666666666666664E-2</v>
      </c>
      <c r="HX22" s="51">
        <v>0</v>
      </c>
      <c r="HY22" s="51">
        <v>0</v>
      </c>
      <c r="HZ22" s="51">
        <v>0</v>
      </c>
      <c r="IA22" s="51">
        <v>8.3333333333333332E-3</v>
      </c>
      <c r="IB22" s="61">
        <v>1.75</v>
      </c>
      <c r="IC22" s="61">
        <v>2.5249999999999999</v>
      </c>
      <c r="ID22" s="61">
        <v>3.625</v>
      </c>
      <c r="IE22" s="61">
        <v>5.3250000000000002</v>
      </c>
      <c r="IF22" s="61">
        <v>8.9583333333333339</v>
      </c>
      <c r="IG22" s="61">
        <v>19.416666666666668</v>
      </c>
      <c r="IH22" s="56">
        <v>761.11666666666667</v>
      </c>
      <c r="II22" s="56">
        <v>620.4666666666667</v>
      </c>
      <c r="IJ22" s="56">
        <v>479.15000000000003</v>
      </c>
      <c r="IK22" s="56">
        <v>449.40000000000003</v>
      </c>
      <c r="IL22" s="56">
        <v>866.2833333333333</v>
      </c>
      <c r="IM22" s="56">
        <v>1516.7916666666667</v>
      </c>
    </row>
    <row r="23" spans="1:247" x14ac:dyDescent="0.2">
      <c r="A23" s="22" t="s">
        <v>110</v>
      </c>
      <c r="B23" s="51">
        <v>0.64166666666666672</v>
      </c>
      <c r="C23" s="51">
        <v>0.69166666666666676</v>
      </c>
      <c r="D23" s="51">
        <v>0.71666666666666667</v>
      </c>
      <c r="E23" s="51">
        <v>0.6</v>
      </c>
      <c r="F23" s="51">
        <v>0.59166666666666667</v>
      </c>
      <c r="G23" s="51">
        <v>8.3333333333333332E-3</v>
      </c>
      <c r="H23" s="51">
        <v>0.53333333333333333</v>
      </c>
      <c r="I23" s="51">
        <v>0.25833333333333336</v>
      </c>
      <c r="J23" s="51">
        <v>9.1666666666666674E-2</v>
      </c>
      <c r="K23" s="51">
        <v>2.4999999999999998E-2</v>
      </c>
      <c r="L23" s="51">
        <v>1.6666666666666666E-2</v>
      </c>
      <c r="M23" s="51">
        <v>0</v>
      </c>
      <c r="N23" s="51">
        <v>0.52500000000000002</v>
      </c>
      <c r="O23" s="51">
        <v>0.13333333333333333</v>
      </c>
      <c r="P23" s="51">
        <v>6.6666666666666666E-2</v>
      </c>
      <c r="Q23" s="51">
        <v>5.8333333333333327E-2</v>
      </c>
      <c r="R23" s="51">
        <v>8.3333333333333332E-3</v>
      </c>
      <c r="S23" s="51">
        <v>0</v>
      </c>
      <c r="T23" s="51">
        <v>7.0916666666666659</v>
      </c>
      <c r="U23" s="51">
        <v>3.3333333333333333E-2</v>
      </c>
      <c r="V23" s="51">
        <v>2.4999999999999998E-2</v>
      </c>
      <c r="W23" s="51">
        <v>0</v>
      </c>
      <c r="X23" s="51">
        <v>8.3333333333333332E-3</v>
      </c>
      <c r="Y23" s="51">
        <v>0</v>
      </c>
      <c r="Z23" s="51">
        <v>3.8000000000000003</v>
      </c>
      <c r="AA23" s="51">
        <v>0.55833333333333335</v>
      </c>
      <c r="AB23" s="51">
        <v>4.9999999999999996E-2</v>
      </c>
      <c r="AC23" s="51">
        <v>1.6666666666666666E-2</v>
      </c>
      <c r="AD23" s="51">
        <v>0</v>
      </c>
      <c r="AE23" s="51">
        <v>0</v>
      </c>
      <c r="AF23" s="51">
        <v>1.5083333333333335</v>
      </c>
      <c r="AG23" s="51">
        <v>1.1500000000000001</v>
      </c>
      <c r="AH23" s="51">
        <v>0.82500000000000007</v>
      </c>
      <c r="AI23" s="51">
        <v>0.375</v>
      </c>
      <c r="AJ23" s="51">
        <v>0.28333333333333333</v>
      </c>
      <c r="AK23" s="51">
        <v>2.4999999999999998E-2</v>
      </c>
      <c r="AL23" s="51">
        <v>1.3416666666666668</v>
      </c>
      <c r="AM23" s="51">
        <v>0.72499999999999998</v>
      </c>
      <c r="AN23" s="51">
        <v>0.375</v>
      </c>
      <c r="AO23" s="51">
        <v>0.15</v>
      </c>
      <c r="AP23" s="51">
        <v>9.9999999999999992E-2</v>
      </c>
      <c r="AQ23" s="51">
        <v>8.3333333333333332E-3</v>
      </c>
      <c r="AR23" s="51">
        <v>7.3166666666666664</v>
      </c>
      <c r="AS23" s="51">
        <v>2.2083333333333335</v>
      </c>
      <c r="AT23" s="51">
        <v>1.6916666666666667</v>
      </c>
      <c r="AU23" s="51">
        <v>1.5166666666666666</v>
      </c>
      <c r="AV23" s="51">
        <v>2.1666666666666665</v>
      </c>
      <c r="AW23" s="51">
        <v>0.625</v>
      </c>
      <c r="AX23" s="51">
        <v>282.71666666666664</v>
      </c>
      <c r="AY23" s="51">
        <v>50.008333333333333</v>
      </c>
      <c r="AZ23" s="51">
        <v>49.191666666666663</v>
      </c>
      <c r="BA23" s="51">
        <v>71.774999999999991</v>
      </c>
      <c r="BB23" s="51">
        <v>263.8</v>
      </c>
      <c r="BC23" s="51">
        <v>590.375</v>
      </c>
      <c r="BD23" s="51">
        <v>9.6416666666666675</v>
      </c>
      <c r="BE23" s="51">
        <v>9.75</v>
      </c>
      <c r="BF23" s="51">
        <v>4.6916666666666664</v>
      </c>
      <c r="BG23" s="51">
        <v>3.3583333333333329</v>
      </c>
      <c r="BH23" s="51">
        <v>5.458333333333333</v>
      </c>
      <c r="BI23" s="51">
        <v>32.5</v>
      </c>
      <c r="BJ23" s="51">
        <v>6.1499999999999995</v>
      </c>
      <c r="BK23" s="51">
        <v>0</v>
      </c>
      <c r="BL23" s="51">
        <v>0</v>
      </c>
      <c r="BM23" s="51">
        <v>1.6666666666666666E-2</v>
      </c>
      <c r="BN23" s="51">
        <v>0</v>
      </c>
      <c r="BO23" s="51">
        <v>0</v>
      </c>
      <c r="BP23" s="51">
        <v>1.2249999999999999</v>
      </c>
      <c r="BQ23" s="51">
        <v>1.6083333333333334</v>
      </c>
      <c r="BR23" s="51">
        <v>1.8333333333333333</v>
      </c>
      <c r="BS23" s="51">
        <v>2.9</v>
      </c>
      <c r="BT23" s="51">
        <v>5.8916666666666666</v>
      </c>
      <c r="BU23" s="51">
        <v>9.8333333333333339</v>
      </c>
      <c r="BV23" s="61">
        <v>1.8666666666666665</v>
      </c>
      <c r="BW23" s="61">
        <v>2.3000000000000003</v>
      </c>
      <c r="BX23" s="61">
        <v>2.5500000000000003</v>
      </c>
      <c r="BY23" s="61">
        <v>3.5</v>
      </c>
      <c r="BZ23" s="61">
        <v>6.4833333333333334</v>
      </c>
      <c r="CA23" s="61">
        <v>9.8416666666666668</v>
      </c>
      <c r="CB23" s="56">
        <v>322.48333333333335</v>
      </c>
      <c r="CC23" s="56">
        <v>67.108333333333334</v>
      </c>
      <c r="CD23" s="56">
        <v>59.566666666666663</v>
      </c>
      <c r="CE23" s="56">
        <v>80.783333333333331</v>
      </c>
      <c r="CF23" s="56">
        <v>278.32499999999999</v>
      </c>
      <c r="CG23" s="56">
        <v>633.38333333333333</v>
      </c>
      <c r="CH23" s="51">
        <v>0.53333333333333333</v>
      </c>
      <c r="CI23" s="51">
        <v>0.375</v>
      </c>
      <c r="CJ23" s="51">
        <v>0.27499999999999997</v>
      </c>
      <c r="CK23" s="51">
        <v>0.19166666666666665</v>
      </c>
      <c r="CL23" s="51">
        <v>5.8333333333333327E-2</v>
      </c>
      <c r="CM23" s="51">
        <v>0</v>
      </c>
      <c r="CN23" s="51">
        <v>0.39999999999999997</v>
      </c>
      <c r="CO23" s="51">
        <v>0.25833333333333336</v>
      </c>
      <c r="CP23" s="51">
        <v>0.15</v>
      </c>
      <c r="CQ23" s="51">
        <v>6.6666666666666666E-2</v>
      </c>
      <c r="CR23" s="51">
        <v>3.3333333333333333E-2</v>
      </c>
      <c r="CS23" s="51">
        <v>0</v>
      </c>
      <c r="CT23" s="51">
        <v>0.5083333333333333</v>
      </c>
      <c r="CU23" s="51">
        <v>0.41666666666666669</v>
      </c>
      <c r="CV23" s="51">
        <v>0.125</v>
      </c>
      <c r="CW23" s="51">
        <v>4.1666666666666664E-2</v>
      </c>
      <c r="CX23" s="51">
        <v>0</v>
      </c>
      <c r="CY23" s="51">
        <v>0</v>
      </c>
      <c r="CZ23" s="51">
        <v>5.458333333333333</v>
      </c>
      <c r="DA23" s="51">
        <v>1.6666666666666666E-2</v>
      </c>
      <c r="DB23" s="51">
        <v>1.6666666666666666E-2</v>
      </c>
      <c r="DC23" s="51">
        <v>0</v>
      </c>
      <c r="DD23" s="51">
        <v>0</v>
      </c>
      <c r="DE23" s="51">
        <v>0</v>
      </c>
      <c r="DF23" s="51">
        <v>2.6833333333333336</v>
      </c>
      <c r="DG23" s="51">
        <v>0.33333333333333331</v>
      </c>
      <c r="DH23" s="51">
        <v>0.17500000000000002</v>
      </c>
      <c r="DI23" s="51">
        <v>2.4999999999999998E-2</v>
      </c>
      <c r="DJ23" s="51">
        <v>0</v>
      </c>
      <c r="DK23" s="51">
        <v>0</v>
      </c>
      <c r="DL23" s="51">
        <v>3.0500000000000003</v>
      </c>
      <c r="DM23" s="51">
        <v>4.9750000000000005</v>
      </c>
      <c r="DN23" s="51">
        <v>2.7250000000000001</v>
      </c>
      <c r="DO23" s="51">
        <v>0.90833333333333333</v>
      </c>
      <c r="DP23" s="51">
        <v>0.27499999999999997</v>
      </c>
      <c r="DQ23" s="51">
        <v>0</v>
      </c>
      <c r="DR23" s="51">
        <v>1.4916666666666665</v>
      </c>
      <c r="DS23" s="51">
        <v>0.83333333333333337</v>
      </c>
      <c r="DT23" s="51">
        <v>0.41666666666666669</v>
      </c>
      <c r="DU23" s="51">
        <v>0.20833333333333334</v>
      </c>
      <c r="DV23" s="51">
        <v>4.9999999999999996E-2</v>
      </c>
      <c r="DW23" s="51">
        <v>0</v>
      </c>
      <c r="DX23" s="51">
        <v>9.6166666666666671</v>
      </c>
      <c r="DY23" s="51">
        <v>11.625</v>
      </c>
      <c r="DZ23" s="51">
        <v>9.5750000000000011</v>
      </c>
      <c r="EA23" s="51">
        <v>4.1083333333333334</v>
      </c>
      <c r="EB23" s="51">
        <v>1.9166666666666667</v>
      </c>
      <c r="EC23" s="51">
        <v>0.19166666666666665</v>
      </c>
      <c r="ED23" s="51">
        <v>392.65000000000003</v>
      </c>
      <c r="EE23" s="51">
        <v>501.84999999999997</v>
      </c>
      <c r="EF23" s="51">
        <v>388.45833333333331</v>
      </c>
      <c r="EG23" s="51">
        <v>355.47499999999997</v>
      </c>
      <c r="EH23" s="51">
        <v>575.14166666666665</v>
      </c>
      <c r="EI23" s="51">
        <v>824.36666666666667</v>
      </c>
      <c r="EJ23" s="51">
        <v>3.9416666666666664</v>
      </c>
      <c r="EK23" s="51">
        <v>3.0333333333333332</v>
      </c>
      <c r="EL23" s="51">
        <v>2.0749999999999997</v>
      </c>
      <c r="EM23" s="51">
        <v>2.1999999999999997</v>
      </c>
      <c r="EN23" s="51">
        <v>4.7749999999999995</v>
      </c>
      <c r="EO23" s="51">
        <v>99.383333333333326</v>
      </c>
      <c r="EP23" s="51">
        <v>2.5749999999999997</v>
      </c>
      <c r="EQ23" s="51">
        <v>0</v>
      </c>
      <c r="ER23" s="51">
        <v>0</v>
      </c>
      <c r="ES23" s="51">
        <v>0</v>
      </c>
      <c r="ET23" s="51">
        <v>0</v>
      </c>
      <c r="EU23" s="51">
        <v>0</v>
      </c>
      <c r="EV23" s="51">
        <v>0.83333333333333337</v>
      </c>
      <c r="EW23" s="51">
        <v>1.0999999999999999</v>
      </c>
      <c r="EX23" s="51">
        <v>1.3666666666666665</v>
      </c>
      <c r="EY23" s="51">
        <v>1.6333333333333335</v>
      </c>
      <c r="EZ23" s="51">
        <v>2.3166666666666669</v>
      </c>
      <c r="FA23" s="51">
        <v>9.7666666666666675</v>
      </c>
      <c r="FB23" s="61">
        <v>1.3666666666666665</v>
      </c>
      <c r="FC23" s="61">
        <v>1.4749999999999999</v>
      </c>
      <c r="FD23" s="61">
        <v>1.6416666666666666</v>
      </c>
      <c r="FE23" s="61">
        <v>1.8250000000000002</v>
      </c>
      <c r="FF23" s="61">
        <v>2.375</v>
      </c>
      <c r="FG23" s="61">
        <v>9.7666666666666675</v>
      </c>
      <c r="FH23" s="56">
        <v>423.74166666666662</v>
      </c>
      <c r="FI23" s="56">
        <v>524.81666666666672</v>
      </c>
      <c r="FJ23" s="56">
        <v>405.35833333333335</v>
      </c>
      <c r="FK23" s="56">
        <v>364.85833333333335</v>
      </c>
      <c r="FL23" s="56">
        <v>584.57499999999993</v>
      </c>
      <c r="FM23" s="56">
        <v>933.7166666666667</v>
      </c>
      <c r="FN23" s="51">
        <v>1.175</v>
      </c>
      <c r="FO23" s="51">
        <v>1.0666666666666667</v>
      </c>
      <c r="FP23" s="51">
        <v>0.9916666666666667</v>
      </c>
      <c r="FQ23" s="51">
        <v>0.79999999999999993</v>
      </c>
      <c r="FR23" s="51">
        <v>0.65</v>
      </c>
      <c r="FS23" s="51">
        <v>8.3333333333333332E-3</v>
      </c>
      <c r="FT23" s="51">
        <v>0.93333333333333324</v>
      </c>
      <c r="FU23" s="51">
        <v>0.51666666666666672</v>
      </c>
      <c r="FV23" s="51">
        <v>0.24166666666666667</v>
      </c>
      <c r="FW23" s="51">
        <v>9.1666666666666674E-2</v>
      </c>
      <c r="FX23" s="51">
        <v>4.9999999999999996E-2</v>
      </c>
      <c r="FY23" s="51">
        <v>0</v>
      </c>
      <c r="FZ23" s="51">
        <v>1.0333333333333334</v>
      </c>
      <c r="GA23" s="51">
        <v>0.54999999999999993</v>
      </c>
      <c r="GB23" s="51">
        <v>0.19166666666666665</v>
      </c>
      <c r="GC23" s="51">
        <v>9.9999999999999992E-2</v>
      </c>
      <c r="GD23" s="51">
        <v>8.3333333333333332E-3</v>
      </c>
      <c r="GE23" s="51">
        <v>0</v>
      </c>
      <c r="GF23" s="51">
        <v>12.549999999999999</v>
      </c>
      <c r="GG23" s="51">
        <v>4.9999999999999996E-2</v>
      </c>
      <c r="GH23" s="51">
        <v>4.9999999999999996E-2</v>
      </c>
      <c r="GI23" s="51">
        <v>0</v>
      </c>
      <c r="GJ23" s="51">
        <v>8.3333333333333332E-3</v>
      </c>
      <c r="GK23" s="51">
        <v>0</v>
      </c>
      <c r="GL23" s="51">
        <v>6.4833333333333334</v>
      </c>
      <c r="GM23" s="51">
        <v>0.89166666666666661</v>
      </c>
      <c r="GN23" s="51">
        <v>0.22500000000000001</v>
      </c>
      <c r="GO23" s="51">
        <v>4.1666666666666664E-2</v>
      </c>
      <c r="GP23" s="51">
        <v>0</v>
      </c>
      <c r="GQ23" s="51">
        <v>0</v>
      </c>
      <c r="GR23" s="51">
        <v>4.5583333333333336</v>
      </c>
      <c r="GS23" s="51">
        <v>6.125</v>
      </c>
      <c r="GT23" s="51">
        <v>3.5416666666666665</v>
      </c>
      <c r="GU23" s="51">
        <v>1.2833333333333334</v>
      </c>
      <c r="GV23" s="51">
        <v>0.55833333333333335</v>
      </c>
      <c r="GW23" s="51">
        <v>2.4999999999999998E-2</v>
      </c>
      <c r="GX23" s="51">
        <v>2.8333333333333335</v>
      </c>
      <c r="GY23" s="51">
        <v>1.5583333333333333</v>
      </c>
      <c r="GZ23" s="51">
        <v>0.79166666666666663</v>
      </c>
      <c r="HA23" s="51">
        <v>0.35000000000000003</v>
      </c>
      <c r="HB23" s="51">
        <v>0.15</v>
      </c>
      <c r="HC23" s="51">
        <v>8.3333333333333332E-3</v>
      </c>
      <c r="HD23" s="51">
        <v>16.933333333333334</v>
      </c>
      <c r="HE23" s="51">
        <v>13.825000000000001</v>
      </c>
      <c r="HF23" s="51">
        <v>11.266666666666666</v>
      </c>
      <c r="HG23" s="51">
        <v>5.625</v>
      </c>
      <c r="HH23" s="51">
        <v>4.083333333333333</v>
      </c>
      <c r="HI23" s="51">
        <v>0.82500000000000007</v>
      </c>
      <c r="HJ23" s="51">
        <v>675.36666666666667</v>
      </c>
      <c r="HK23" s="51">
        <v>551.85833333333335</v>
      </c>
      <c r="HL23" s="51">
        <v>437.65000000000003</v>
      </c>
      <c r="HM23" s="51">
        <v>427.24166666666662</v>
      </c>
      <c r="HN23" s="51">
        <v>838.94166666666661</v>
      </c>
      <c r="HO23" s="51">
        <v>1414.7416666666668</v>
      </c>
      <c r="HP23" s="51">
        <v>13.583333333333334</v>
      </c>
      <c r="HQ23" s="51">
        <v>12.783333333333333</v>
      </c>
      <c r="HR23" s="51">
        <v>6.7749999999999995</v>
      </c>
      <c r="HS23" s="51">
        <v>5.5666666666666664</v>
      </c>
      <c r="HT23" s="51">
        <v>10.233333333333333</v>
      </c>
      <c r="HU23" s="51">
        <v>131.88333333333333</v>
      </c>
      <c r="HV23" s="51">
        <v>8.7249999999999996</v>
      </c>
      <c r="HW23" s="51">
        <v>0</v>
      </c>
      <c r="HX23" s="51">
        <v>0</v>
      </c>
      <c r="HY23" s="51">
        <v>1.6666666666666666E-2</v>
      </c>
      <c r="HZ23" s="51">
        <v>0</v>
      </c>
      <c r="IA23" s="51">
        <v>0</v>
      </c>
      <c r="IB23" s="61">
        <v>2.0583333333333331</v>
      </c>
      <c r="IC23" s="61">
        <v>2.7083333333333335</v>
      </c>
      <c r="ID23" s="61">
        <v>3.1999999999999997</v>
      </c>
      <c r="IE23" s="61">
        <v>4.5333333333333332</v>
      </c>
      <c r="IF23" s="61">
        <v>8.2083333333333339</v>
      </c>
      <c r="IG23" s="61">
        <v>19.608333333333334</v>
      </c>
      <c r="IH23" s="56">
        <v>746.23333333333323</v>
      </c>
      <c r="II23" s="56">
        <v>591.92500000000007</v>
      </c>
      <c r="IJ23" s="56">
        <v>464.91666666666669</v>
      </c>
      <c r="IK23" s="56">
        <v>445.64166666666665</v>
      </c>
      <c r="IL23" s="56">
        <v>862.9</v>
      </c>
      <c r="IM23" s="56">
        <v>1567.1000000000001</v>
      </c>
    </row>
    <row r="24" spans="1:247" x14ac:dyDescent="0.2">
      <c r="A24" s="22" t="s">
        <v>111</v>
      </c>
      <c r="B24" s="51">
        <v>0.69166666666666676</v>
      </c>
      <c r="C24" s="51">
        <v>0.6333333333333333</v>
      </c>
      <c r="D24" s="51">
        <v>0.45</v>
      </c>
      <c r="E24" s="51">
        <v>0.3</v>
      </c>
      <c r="F24" s="51">
        <v>0.3666666666666667</v>
      </c>
      <c r="G24" s="51">
        <v>0</v>
      </c>
      <c r="H24" s="51">
        <v>0.35833333333333334</v>
      </c>
      <c r="I24" s="51">
        <v>0.13333333333333333</v>
      </c>
      <c r="J24" s="51">
        <v>9.9999999999999992E-2</v>
      </c>
      <c r="K24" s="51">
        <v>9.1666666666666674E-2</v>
      </c>
      <c r="L24" s="51">
        <v>2.4999999999999998E-2</v>
      </c>
      <c r="M24" s="51">
        <v>0</v>
      </c>
      <c r="N24" s="51">
        <v>0.56666666666666665</v>
      </c>
      <c r="O24" s="51">
        <v>5.8333333333333327E-2</v>
      </c>
      <c r="P24" s="51">
        <v>4.1666666666666664E-2</v>
      </c>
      <c r="Q24" s="51">
        <v>5.8333333333333327E-2</v>
      </c>
      <c r="R24" s="51">
        <v>3.3333333333333333E-2</v>
      </c>
      <c r="S24" s="51">
        <v>0</v>
      </c>
      <c r="T24" s="51">
        <v>6.375</v>
      </c>
      <c r="U24" s="51">
        <v>6.6666666666666666E-2</v>
      </c>
      <c r="V24" s="51">
        <v>0</v>
      </c>
      <c r="W24" s="51">
        <v>1.6666666666666666E-2</v>
      </c>
      <c r="X24" s="51">
        <v>0</v>
      </c>
      <c r="Y24" s="51">
        <v>0</v>
      </c>
      <c r="Z24" s="51">
        <v>3.1166666666666667</v>
      </c>
      <c r="AA24" s="51">
        <v>0.64166666666666672</v>
      </c>
      <c r="AB24" s="51">
        <v>9.9999999999999992E-2</v>
      </c>
      <c r="AC24" s="51">
        <v>3.3333333333333333E-2</v>
      </c>
      <c r="AD24" s="51">
        <v>8.3333333333333332E-3</v>
      </c>
      <c r="AE24" s="51">
        <v>0</v>
      </c>
      <c r="AF24" s="51">
        <v>1.4749999999999999</v>
      </c>
      <c r="AG24" s="51">
        <v>0.9916666666666667</v>
      </c>
      <c r="AH24" s="51">
        <v>0.7583333333333333</v>
      </c>
      <c r="AI24" s="51">
        <v>0.375</v>
      </c>
      <c r="AJ24" s="51">
        <v>0.43333333333333335</v>
      </c>
      <c r="AK24" s="51">
        <v>4.9999999999999996E-2</v>
      </c>
      <c r="AL24" s="51">
        <v>1.5666666666666667</v>
      </c>
      <c r="AM24" s="51">
        <v>0.8666666666666667</v>
      </c>
      <c r="AN24" s="51">
        <v>0.19999999999999998</v>
      </c>
      <c r="AO24" s="51">
        <v>0.27499999999999997</v>
      </c>
      <c r="AP24" s="51">
        <v>0.15</v>
      </c>
      <c r="AQ24" s="51">
        <v>0</v>
      </c>
      <c r="AR24" s="51">
        <v>7.2833333333333341</v>
      </c>
      <c r="AS24" s="51">
        <v>2.2333333333333334</v>
      </c>
      <c r="AT24" s="51">
        <v>1.5916666666666668</v>
      </c>
      <c r="AU24" s="51">
        <v>1.7083333333333333</v>
      </c>
      <c r="AV24" s="51">
        <v>2.2083333333333335</v>
      </c>
      <c r="AW24" s="51">
        <v>0.59166666666666667</v>
      </c>
      <c r="AX24" s="51">
        <v>291.24166666666667</v>
      </c>
      <c r="AY24" s="51">
        <v>49.875</v>
      </c>
      <c r="AZ24" s="51">
        <v>55.574999999999996</v>
      </c>
      <c r="BA24" s="51">
        <v>75.533333333333331</v>
      </c>
      <c r="BB24" s="51">
        <v>266.33333333333331</v>
      </c>
      <c r="BC24" s="51">
        <v>614.11666666666667</v>
      </c>
      <c r="BD24" s="51">
        <v>10.116666666666667</v>
      </c>
      <c r="BE24" s="51">
        <v>8.4749999999999996</v>
      </c>
      <c r="BF24" s="51">
        <v>3.7666666666666671</v>
      </c>
      <c r="BG24" s="51">
        <v>2.4499999999999997</v>
      </c>
      <c r="BH24" s="51">
        <v>4.95</v>
      </c>
      <c r="BI24" s="51">
        <v>37.225000000000001</v>
      </c>
      <c r="BJ24" s="51">
        <v>10.808333333333332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0.93333333333333324</v>
      </c>
      <c r="BQ24" s="51">
        <v>1.125</v>
      </c>
      <c r="BR24" s="51">
        <v>2.0166666666666666</v>
      </c>
      <c r="BS24" s="51">
        <v>2.4583333333333335</v>
      </c>
      <c r="BT24" s="51">
        <v>6.791666666666667</v>
      </c>
      <c r="BU24" s="51">
        <v>9.2666666666666675</v>
      </c>
      <c r="BV24" s="61">
        <v>1.625</v>
      </c>
      <c r="BW24" s="61">
        <v>1.7583333333333335</v>
      </c>
      <c r="BX24" s="61">
        <v>2.4666666666666668</v>
      </c>
      <c r="BY24" s="61">
        <v>2.7583333333333333</v>
      </c>
      <c r="BZ24" s="61">
        <v>7.1583333333333341</v>
      </c>
      <c r="CA24" s="61">
        <v>9.2666666666666675</v>
      </c>
      <c r="CB24" s="56">
        <v>334.53333333333336</v>
      </c>
      <c r="CC24" s="56">
        <v>65.108333333333334</v>
      </c>
      <c r="CD24" s="56">
        <v>64.608333333333334</v>
      </c>
      <c r="CE24" s="56">
        <v>83.308333333333337</v>
      </c>
      <c r="CF24" s="56">
        <v>281.30833333333334</v>
      </c>
      <c r="CG24" s="56">
        <v>661.25</v>
      </c>
      <c r="CH24" s="51">
        <v>0.79166666666666663</v>
      </c>
      <c r="CI24" s="51">
        <v>0.5083333333333333</v>
      </c>
      <c r="CJ24" s="51">
        <v>0.39166666666666666</v>
      </c>
      <c r="CK24" s="51">
        <v>0.18333333333333335</v>
      </c>
      <c r="CL24" s="51">
        <v>9.1666666666666674E-2</v>
      </c>
      <c r="CM24" s="51">
        <v>0</v>
      </c>
      <c r="CN24" s="51">
        <v>0.30833333333333335</v>
      </c>
      <c r="CO24" s="51">
        <v>0.23333333333333331</v>
      </c>
      <c r="CP24" s="51">
        <v>0.10833333333333334</v>
      </c>
      <c r="CQ24" s="51">
        <v>2.4999999999999998E-2</v>
      </c>
      <c r="CR24" s="51">
        <v>0</v>
      </c>
      <c r="CS24" s="51">
        <v>1.6666666666666666E-2</v>
      </c>
      <c r="CT24" s="51">
        <v>0.40833333333333338</v>
      </c>
      <c r="CU24" s="51">
        <v>0.3</v>
      </c>
      <c r="CV24" s="51">
        <v>0.18333333333333335</v>
      </c>
      <c r="CW24" s="51">
        <v>3.3333333333333333E-2</v>
      </c>
      <c r="CX24" s="51">
        <v>3.3333333333333333E-2</v>
      </c>
      <c r="CY24" s="51">
        <v>0</v>
      </c>
      <c r="CZ24" s="51">
        <v>4.2833333333333332</v>
      </c>
      <c r="DA24" s="51">
        <v>4.1666666666666664E-2</v>
      </c>
      <c r="DB24" s="51">
        <v>0</v>
      </c>
      <c r="DC24" s="51">
        <v>0</v>
      </c>
      <c r="DD24" s="51">
        <v>0</v>
      </c>
      <c r="DE24" s="51">
        <v>0</v>
      </c>
      <c r="DF24" s="51">
        <v>2.625</v>
      </c>
      <c r="DG24" s="51">
        <v>0.32500000000000001</v>
      </c>
      <c r="DH24" s="51">
        <v>0.16666666666666666</v>
      </c>
      <c r="DI24" s="51">
        <v>1.6666666666666666E-2</v>
      </c>
      <c r="DJ24" s="51">
        <v>0</v>
      </c>
      <c r="DK24" s="51">
        <v>0</v>
      </c>
      <c r="DL24" s="51">
        <v>3.0416666666666665</v>
      </c>
      <c r="DM24" s="51">
        <v>4.2666666666666666</v>
      </c>
      <c r="DN24" s="51">
        <v>2.6166666666666667</v>
      </c>
      <c r="DO24" s="51">
        <v>0.7416666666666667</v>
      </c>
      <c r="DP24" s="51">
        <v>0.19999999999999998</v>
      </c>
      <c r="DQ24" s="51">
        <v>0</v>
      </c>
      <c r="DR24" s="51">
        <v>1.7</v>
      </c>
      <c r="DS24" s="51">
        <v>0.7416666666666667</v>
      </c>
      <c r="DT24" s="51">
        <v>0.48333333333333334</v>
      </c>
      <c r="DU24" s="51">
        <v>0.25833333333333336</v>
      </c>
      <c r="DV24" s="51">
        <v>7.4999999999999997E-2</v>
      </c>
      <c r="DW24" s="51">
        <v>0</v>
      </c>
      <c r="DX24" s="51">
        <v>9.9333333333333336</v>
      </c>
      <c r="DY24" s="51">
        <v>10.058333333333334</v>
      </c>
      <c r="DZ24" s="51">
        <v>9.3333333333333339</v>
      </c>
      <c r="EA24" s="51">
        <v>4.291666666666667</v>
      </c>
      <c r="EB24" s="51">
        <v>1.6500000000000001</v>
      </c>
      <c r="EC24" s="51">
        <v>9.1666666666666674E-2</v>
      </c>
      <c r="ED24" s="51">
        <v>390.47499999999997</v>
      </c>
      <c r="EE24" s="51">
        <v>488.8</v>
      </c>
      <c r="EF24" s="51">
        <v>381.36666666666662</v>
      </c>
      <c r="EG24" s="51">
        <v>342.27500000000003</v>
      </c>
      <c r="EH24" s="51">
        <v>565.64166666666665</v>
      </c>
      <c r="EI24" s="51">
        <v>840.1583333333333</v>
      </c>
      <c r="EJ24" s="51">
        <v>3.4750000000000001</v>
      </c>
      <c r="EK24" s="51">
        <v>2.3083333333333331</v>
      </c>
      <c r="EL24" s="51">
        <v>1.55</v>
      </c>
      <c r="EM24" s="51">
        <v>1.7</v>
      </c>
      <c r="EN24" s="51">
        <v>4.7416666666666663</v>
      </c>
      <c r="EO24" s="51">
        <v>115.15833333333335</v>
      </c>
      <c r="EP24" s="51">
        <v>6.0750000000000002</v>
      </c>
      <c r="EQ24" s="51">
        <v>7.4999999999999997E-2</v>
      </c>
      <c r="ER24" s="51">
        <v>0</v>
      </c>
      <c r="ES24" s="51">
        <v>0</v>
      </c>
      <c r="ET24" s="51">
        <v>0</v>
      </c>
      <c r="EU24" s="51">
        <v>0</v>
      </c>
      <c r="EV24" s="51">
        <v>0.44166666666666665</v>
      </c>
      <c r="EW24" s="51">
        <v>1.0166666666666666</v>
      </c>
      <c r="EX24" s="51">
        <v>0.79166666666666663</v>
      </c>
      <c r="EY24" s="51">
        <v>1.3166666666666667</v>
      </c>
      <c r="EZ24" s="51">
        <v>2.3333333333333335</v>
      </c>
      <c r="FA24" s="51">
        <v>10.875</v>
      </c>
      <c r="FB24" s="61">
        <v>1.2333333333333334</v>
      </c>
      <c r="FC24" s="61">
        <v>1.5249999999999997</v>
      </c>
      <c r="FD24" s="61">
        <v>1.1833333333333333</v>
      </c>
      <c r="FE24" s="61">
        <v>1.5</v>
      </c>
      <c r="FF24" s="61">
        <v>2.4250000000000003</v>
      </c>
      <c r="FG24" s="61">
        <v>10.875</v>
      </c>
      <c r="FH24" s="56">
        <v>423.55</v>
      </c>
      <c r="FI24" s="56">
        <v>508.6583333333333</v>
      </c>
      <c r="FJ24" s="56">
        <v>397.00833333333338</v>
      </c>
      <c r="FK24" s="56">
        <v>350.83333333333331</v>
      </c>
      <c r="FL24" s="56">
        <v>574.75833333333333</v>
      </c>
      <c r="FM24" s="56">
        <v>966.30000000000007</v>
      </c>
      <c r="FN24" s="51">
        <v>1.4833333333333334</v>
      </c>
      <c r="FO24" s="51">
        <v>1.1416666666666666</v>
      </c>
      <c r="FP24" s="51">
        <v>0.84166666666666667</v>
      </c>
      <c r="FQ24" s="51">
        <v>0.48333333333333334</v>
      </c>
      <c r="FR24" s="51">
        <v>0.45833333333333331</v>
      </c>
      <c r="FS24" s="51">
        <v>0</v>
      </c>
      <c r="FT24" s="51">
        <v>0.66666666666666663</v>
      </c>
      <c r="FU24" s="51">
        <v>0.3666666666666667</v>
      </c>
      <c r="FV24" s="51">
        <v>0.21666666666666667</v>
      </c>
      <c r="FW24" s="51">
        <v>0.11666666666666665</v>
      </c>
      <c r="FX24" s="51">
        <v>2.4999999999999998E-2</v>
      </c>
      <c r="FY24" s="51">
        <v>1.6666666666666666E-2</v>
      </c>
      <c r="FZ24" s="51">
        <v>0.97499999999999998</v>
      </c>
      <c r="GA24" s="51">
        <v>0.35000000000000003</v>
      </c>
      <c r="GB24" s="51">
        <v>0.22500000000000001</v>
      </c>
      <c r="GC24" s="51">
        <v>9.1666666666666674E-2</v>
      </c>
      <c r="GD24" s="51">
        <v>6.6666666666666666E-2</v>
      </c>
      <c r="GE24" s="51">
        <v>0</v>
      </c>
      <c r="GF24" s="51">
        <v>10.658333333333333</v>
      </c>
      <c r="GG24" s="51">
        <v>0.10833333333333334</v>
      </c>
      <c r="GH24" s="51">
        <v>0</v>
      </c>
      <c r="GI24" s="51">
        <v>1.6666666666666666E-2</v>
      </c>
      <c r="GJ24" s="51">
        <v>0</v>
      </c>
      <c r="GK24" s="51">
        <v>0</v>
      </c>
      <c r="GL24" s="51">
        <v>5.7416666666666671</v>
      </c>
      <c r="GM24" s="51">
        <v>0.97499999999999998</v>
      </c>
      <c r="GN24" s="51">
        <v>0.26666666666666666</v>
      </c>
      <c r="GO24" s="51">
        <v>4.9999999999999996E-2</v>
      </c>
      <c r="GP24" s="51">
        <v>8.3333333333333332E-3</v>
      </c>
      <c r="GQ24" s="51">
        <v>0</v>
      </c>
      <c r="GR24" s="51">
        <v>4.5166666666666666</v>
      </c>
      <c r="GS24" s="51">
        <v>5.2583333333333337</v>
      </c>
      <c r="GT24" s="51">
        <v>3.375</v>
      </c>
      <c r="GU24" s="51">
        <v>1.1083333333333334</v>
      </c>
      <c r="GV24" s="51">
        <v>0.6333333333333333</v>
      </c>
      <c r="GW24" s="51">
        <v>4.9999999999999996E-2</v>
      </c>
      <c r="GX24" s="51">
        <v>3.2666666666666671</v>
      </c>
      <c r="GY24" s="51">
        <v>1.6083333333333334</v>
      </c>
      <c r="GZ24" s="51">
        <v>0.68333333333333324</v>
      </c>
      <c r="HA24" s="51">
        <v>0.53333333333333333</v>
      </c>
      <c r="HB24" s="51">
        <v>0.22500000000000001</v>
      </c>
      <c r="HC24" s="51">
        <v>0</v>
      </c>
      <c r="HD24" s="51">
        <v>17.216666666666665</v>
      </c>
      <c r="HE24" s="51">
        <v>12.291666666666666</v>
      </c>
      <c r="HF24" s="51">
        <v>10.933333333333332</v>
      </c>
      <c r="HG24" s="51">
        <v>5.9916666666666671</v>
      </c>
      <c r="HH24" s="51">
        <v>3.8583333333333329</v>
      </c>
      <c r="HI24" s="51">
        <v>0.68333333333333324</v>
      </c>
      <c r="HJ24" s="51">
        <v>681.7166666666667</v>
      </c>
      <c r="HK24" s="51">
        <v>538.67500000000007</v>
      </c>
      <c r="HL24" s="51">
        <v>436.95</v>
      </c>
      <c r="HM24" s="51">
        <v>417.81666666666666</v>
      </c>
      <c r="HN24" s="51">
        <v>831.97500000000002</v>
      </c>
      <c r="HO24" s="51">
        <v>1454.2749999999999</v>
      </c>
      <c r="HP24" s="51">
        <v>13.591666666666667</v>
      </c>
      <c r="HQ24" s="51">
        <v>10.783333333333333</v>
      </c>
      <c r="HR24" s="51">
        <v>5.3166666666666664</v>
      </c>
      <c r="HS24" s="51">
        <v>4.1499999999999995</v>
      </c>
      <c r="HT24" s="51">
        <v>9.6916666666666664</v>
      </c>
      <c r="HU24" s="51">
        <v>152.38333333333333</v>
      </c>
      <c r="HV24" s="51">
        <v>16.875</v>
      </c>
      <c r="HW24" s="51">
        <v>7.4999999999999997E-2</v>
      </c>
      <c r="HX24" s="51">
        <v>0</v>
      </c>
      <c r="HY24" s="51">
        <v>0</v>
      </c>
      <c r="HZ24" s="51">
        <v>0</v>
      </c>
      <c r="IA24" s="51">
        <v>0</v>
      </c>
      <c r="IB24" s="61">
        <v>1.375</v>
      </c>
      <c r="IC24" s="61">
        <v>2.1416666666666666</v>
      </c>
      <c r="ID24" s="61">
        <v>2.8166666666666664</v>
      </c>
      <c r="IE24" s="61">
        <v>3.7749999999999999</v>
      </c>
      <c r="IF24" s="61">
        <v>9.125</v>
      </c>
      <c r="IG24" s="61">
        <v>20.141666666666666</v>
      </c>
      <c r="IH24" s="56">
        <v>758.08333333333337</v>
      </c>
      <c r="II24" s="56">
        <v>573.76666666666665</v>
      </c>
      <c r="IJ24" s="56">
        <v>461.61666666666662</v>
      </c>
      <c r="IK24" s="56">
        <v>434.14166666666665</v>
      </c>
      <c r="IL24" s="56">
        <v>856.07499999999993</v>
      </c>
      <c r="IM24" s="56">
        <v>1627.55</v>
      </c>
    </row>
    <row r="25" spans="1:247" x14ac:dyDescent="0.2">
      <c r="A25" s="22" t="s">
        <v>112</v>
      </c>
      <c r="B25" s="51">
        <v>0.48333333333333334</v>
      </c>
      <c r="C25" s="51">
        <v>0.67499999999999993</v>
      </c>
      <c r="D25" s="51">
        <v>0.51666666666666672</v>
      </c>
      <c r="E25" s="51">
        <v>0.54999999999999993</v>
      </c>
      <c r="F25" s="51">
        <v>0.73333333333333339</v>
      </c>
      <c r="G25" s="51">
        <v>1.6666666666666666E-2</v>
      </c>
      <c r="H25" s="51">
        <v>0.5</v>
      </c>
      <c r="I25" s="51">
        <v>0.23333333333333331</v>
      </c>
      <c r="J25" s="51">
        <v>0.11666666666666665</v>
      </c>
      <c r="K25" s="51">
        <v>6.6666666666666666E-2</v>
      </c>
      <c r="L25" s="51">
        <v>8.3333333333333332E-3</v>
      </c>
      <c r="M25" s="51">
        <v>0</v>
      </c>
      <c r="N25" s="51">
        <v>0.45833333333333331</v>
      </c>
      <c r="O25" s="51">
        <v>0.20833333333333334</v>
      </c>
      <c r="P25" s="51">
        <v>8.3333333333333329E-2</v>
      </c>
      <c r="Q25" s="51">
        <v>1.6666666666666666E-2</v>
      </c>
      <c r="R25" s="51">
        <v>4.1666666666666664E-2</v>
      </c>
      <c r="S25" s="51">
        <v>0</v>
      </c>
      <c r="T25" s="51">
        <v>6.2416666666666671</v>
      </c>
      <c r="U25" s="51">
        <v>7.4999999999999997E-2</v>
      </c>
      <c r="V25" s="51">
        <v>1.6666666666666666E-2</v>
      </c>
      <c r="W25" s="51">
        <v>8.3333333333333332E-3</v>
      </c>
      <c r="X25" s="51">
        <v>0</v>
      </c>
      <c r="Y25" s="51">
        <v>0</v>
      </c>
      <c r="Z25" s="51">
        <v>3.1916666666666664</v>
      </c>
      <c r="AA25" s="51">
        <v>0.6</v>
      </c>
      <c r="AB25" s="51">
        <v>0.13333333333333333</v>
      </c>
      <c r="AC25" s="51">
        <v>3.3333333333333333E-2</v>
      </c>
      <c r="AD25" s="51">
        <v>0</v>
      </c>
      <c r="AE25" s="51">
        <v>0</v>
      </c>
      <c r="AF25" s="51">
        <v>1.325</v>
      </c>
      <c r="AG25" s="51">
        <v>1.0583333333333333</v>
      </c>
      <c r="AH25" s="51">
        <v>0.83333333333333337</v>
      </c>
      <c r="AI25" s="51">
        <v>0.52500000000000002</v>
      </c>
      <c r="AJ25" s="51">
        <v>0.46666666666666662</v>
      </c>
      <c r="AK25" s="51">
        <v>3.3333333333333333E-2</v>
      </c>
      <c r="AL25" s="51">
        <v>1.3833333333333335</v>
      </c>
      <c r="AM25" s="51">
        <v>0.67499999999999993</v>
      </c>
      <c r="AN25" s="51">
        <v>0.21666666666666667</v>
      </c>
      <c r="AO25" s="51">
        <v>0.33333333333333331</v>
      </c>
      <c r="AP25" s="51">
        <v>8.3333333333333329E-2</v>
      </c>
      <c r="AQ25" s="51">
        <v>5.8333333333333327E-2</v>
      </c>
      <c r="AR25" s="51">
        <v>7.4249999999999998</v>
      </c>
      <c r="AS25" s="51">
        <v>2.0666666666666669</v>
      </c>
      <c r="AT25" s="51">
        <v>2.2166666666666668</v>
      </c>
      <c r="AU25" s="51">
        <v>1.4749999999999999</v>
      </c>
      <c r="AV25" s="51">
        <v>2.2916666666666665</v>
      </c>
      <c r="AW25" s="51">
        <v>0.375</v>
      </c>
      <c r="AX25" s="51">
        <v>304.08333333333331</v>
      </c>
      <c r="AY25" s="51">
        <v>55.466666666666669</v>
      </c>
      <c r="AZ25" s="51">
        <v>57.591666666666669</v>
      </c>
      <c r="BA25" s="51">
        <v>85.75</v>
      </c>
      <c r="BB25" s="51">
        <v>268.01666666666665</v>
      </c>
      <c r="BC25" s="51">
        <v>635.11666666666667</v>
      </c>
      <c r="BD25" s="51">
        <v>6.3250000000000002</v>
      </c>
      <c r="BE25" s="51">
        <v>6.6166666666666671</v>
      </c>
      <c r="BF25" s="51">
        <v>4.916666666666667</v>
      </c>
      <c r="BG25" s="51">
        <v>3.1</v>
      </c>
      <c r="BH25" s="51">
        <v>5.6499999999999995</v>
      </c>
      <c r="BI25" s="51">
        <v>39.199999999999996</v>
      </c>
      <c r="BJ25" s="51">
        <v>12.275</v>
      </c>
      <c r="BK25" s="51">
        <v>0</v>
      </c>
      <c r="BL25" s="51">
        <v>0</v>
      </c>
      <c r="BM25" s="51">
        <v>0</v>
      </c>
      <c r="BN25" s="51">
        <v>0</v>
      </c>
      <c r="BO25" s="51">
        <v>1.6666666666666666E-2</v>
      </c>
      <c r="BP25" s="51">
        <v>1.3166666666666667</v>
      </c>
      <c r="BQ25" s="51">
        <v>1.1833333333333333</v>
      </c>
      <c r="BR25" s="51">
        <v>1.7416666666666665</v>
      </c>
      <c r="BS25" s="51">
        <v>2.9250000000000003</v>
      </c>
      <c r="BT25" s="51">
        <v>4.583333333333333</v>
      </c>
      <c r="BU25" s="51">
        <v>7.0750000000000002</v>
      </c>
      <c r="BV25" s="61">
        <v>1.8</v>
      </c>
      <c r="BW25" s="61">
        <v>1.8583333333333332</v>
      </c>
      <c r="BX25" s="61">
        <v>2.2583333333333333</v>
      </c>
      <c r="BY25" s="61">
        <v>3.4750000000000001</v>
      </c>
      <c r="BZ25" s="61">
        <v>5.3166666666666664</v>
      </c>
      <c r="CA25" s="61">
        <v>7.0916666666666677</v>
      </c>
      <c r="CB25" s="56">
        <v>345.02500000000003</v>
      </c>
      <c r="CC25" s="56">
        <v>68.850000000000009</v>
      </c>
      <c r="CD25" s="56">
        <v>68.391666666666666</v>
      </c>
      <c r="CE25" s="56">
        <v>94.791666666666671</v>
      </c>
      <c r="CF25" s="56">
        <v>281.875</v>
      </c>
      <c r="CG25" s="56">
        <v>681.89166666666665</v>
      </c>
      <c r="CH25" s="51">
        <v>0.45833333333333331</v>
      </c>
      <c r="CI25" s="51">
        <v>0.47500000000000003</v>
      </c>
      <c r="CJ25" s="51">
        <v>0.5083333333333333</v>
      </c>
      <c r="CK25" s="51">
        <v>0.29166666666666669</v>
      </c>
      <c r="CL25" s="51">
        <v>4.1666666666666664E-2</v>
      </c>
      <c r="CM25" s="51">
        <v>0</v>
      </c>
      <c r="CN25" s="51">
        <v>0.29166666666666669</v>
      </c>
      <c r="CO25" s="51">
        <v>0.35000000000000003</v>
      </c>
      <c r="CP25" s="51">
        <v>0.13333333333333333</v>
      </c>
      <c r="CQ25" s="51">
        <v>8.3333333333333329E-2</v>
      </c>
      <c r="CR25" s="51">
        <v>0</v>
      </c>
      <c r="CS25" s="51">
        <v>0</v>
      </c>
      <c r="CT25" s="51">
        <v>0.375</v>
      </c>
      <c r="CU25" s="51">
        <v>0.22500000000000001</v>
      </c>
      <c r="CV25" s="51">
        <v>9.9999999999999992E-2</v>
      </c>
      <c r="CW25" s="51">
        <v>0.11666666666666665</v>
      </c>
      <c r="CX25" s="51">
        <v>1.6666666666666666E-2</v>
      </c>
      <c r="CY25" s="51">
        <v>0</v>
      </c>
      <c r="CZ25" s="51">
        <v>4.333333333333333</v>
      </c>
      <c r="DA25" s="51">
        <v>4.1666666666666664E-2</v>
      </c>
      <c r="DB25" s="51">
        <v>0</v>
      </c>
      <c r="DC25" s="51">
        <v>8.3333333333333332E-3</v>
      </c>
      <c r="DD25" s="51">
        <v>0</v>
      </c>
      <c r="DE25" s="51">
        <v>0</v>
      </c>
      <c r="DF25" s="51">
        <v>2.8249999999999997</v>
      </c>
      <c r="DG25" s="51">
        <v>0.57500000000000007</v>
      </c>
      <c r="DH25" s="51">
        <v>0.4916666666666667</v>
      </c>
      <c r="DI25" s="51">
        <v>0.14166666666666666</v>
      </c>
      <c r="DJ25" s="51">
        <v>0</v>
      </c>
      <c r="DK25" s="51">
        <v>0</v>
      </c>
      <c r="DL25" s="51">
        <v>3.8083333333333336</v>
      </c>
      <c r="DM25" s="51">
        <v>5.5</v>
      </c>
      <c r="DN25" s="51">
        <v>3.1999999999999997</v>
      </c>
      <c r="DO25" s="51">
        <v>1.0583333333333333</v>
      </c>
      <c r="DP25" s="51">
        <v>0.18333333333333335</v>
      </c>
      <c r="DQ25" s="51">
        <v>1.6666666666666666E-2</v>
      </c>
      <c r="DR25" s="51">
        <v>1.4916666666666665</v>
      </c>
      <c r="DS25" s="51">
        <v>1.1166666666666667</v>
      </c>
      <c r="DT25" s="51">
        <v>0.81666666666666676</v>
      </c>
      <c r="DU25" s="51">
        <v>0.26666666666666666</v>
      </c>
      <c r="DV25" s="51">
        <v>0.13333333333333333</v>
      </c>
      <c r="DW25" s="51">
        <v>2.4999999999999998E-2</v>
      </c>
      <c r="DX25" s="51">
        <v>10.016666666666667</v>
      </c>
      <c r="DY25" s="51">
        <v>11.125</v>
      </c>
      <c r="DZ25" s="51">
        <v>8.3583333333333325</v>
      </c>
      <c r="EA25" s="51">
        <v>3.5833333333333335</v>
      </c>
      <c r="EB25" s="51">
        <v>1.3583333333333334</v>
      </c>
      <c r="EC25" s="51">
        <v>0.10833333333333334</v>
      </c>
      <c r="ED25" s="51">
        <v>398.89166666666665</v>
      </c>
      <c r="EE25" s="51">
        <v>475.95</v>
      </c>
      <c r="EF25" s="51">
        <v>379.09999999999997</v>
      </c>
      <c r="EG25" s="51">
        <v>344.39166666666665</v>
      </c>
      <c r="EH25" s="51">
        <v>562.94166666666672</v>
      </c>
      <c r="EI25" s="51">
        <v>876.61666666666667</v>
      </c>
      <c r="EJ25" s="51">
        <v>2.0333333333333332</v>
      </c>
      <c r="EK25" s="51">
        <v>3.4583333333333335</v>
      </c>
      <c r="EL25" s="51">
        <v>2.3083333333333331</v>
      </c>
      <c r="EM25" s="51">
        <v>1.8583333333333334</v>
      </c>
      <c r="EN25" s="51">
        <v>4.3583333333333334</v>
      </c>
      <c r="EO25" s="51">
        <v>109.8</v>
      </c>
      <c r="EP25" s="51">
        <v>6.5583333333333336</v>
      </c>
      <c r="EQ25" s="51">
        <v>1.6666666666666666E-2</v>
      </c>
      <c r="ER25" s="51">
        <v>0</v>
      </c>
      <c r="ES25" s="51">
        <v>0</v>
      </c>
      <c r="ET25" s="51">
        <v>0</v>
      </c>
      <c r="EU25" s="51">
        <v>0</v>
      </c>
      <c r="EV25" s="51">
        <v>0.67499999999999993</v>
      </c>
      <c r="EW25" s="51">
        <v>0.7583333333333333</v>
      </c>
      <c r="EX25" s="51">
        <v>0.79999999999999993</v>
      </c>
      <c r="EY25" s="51">
        <v>1.125</v>
      </c>
      <c r="EZ25" s="51">
        <v>1.6916666666666667</v>
      </c>
      <c r="FA25" s="51">
        <v>7.5083333333333329</v>
      </c>
      <c r="FB25" s="61">
        <v>1.1333333333333333</v>
      </c>
      <c r="FC25" s="61">
        <v>1.2333333333333334</v>
      </c>
      <c r="FD25" s="61">
        <v>1.3083333333333333</v>
      </c>
      <c r="FE25" s="61">
        <v>1.4166666666666667</v>
      </c>
      <c r="FF25" s="61">
        <v>1.7333333333333334</v>
      </c>
      <c r="FG25" s="61">
        <v>7.5083333333333329</v>
      </c>
      <c r="FH25" s="56">
        <v>431.77500000000003</v>
      </c>
      <c r="FI25" s="56">
        <v>499.59999999999997</v>
      </c>
      <c r="FJ25" s="56">
        <v>395.81666666666666</v>
      </c>
      <c r="FK25" s="56">
        <v>352.92500000000001</v>
      </c>
      <c r="FL25" s="56">
        <v>570.73333333333335</v>
      </c>
      <c r="FM25" s="56">
        <v>994.07499999999993</v>
      </c>
      <c r="FN25" s="51">
        <v>0.95000000000000007</v>
      </c>
      <c r="FO25" s="51">
        <v>1.1500000000000001</v>
      </c>
      <c r="FP25" s="51">
        <v>1.0250000000000001</v>
      </c>
      <c r="FQ25" s="51">
        <v>0.84166666666666667</v>
      </c>
      <c r="FR25" s="51">
        <v>0.77500000000000002</v>
      </c>
      <c r="FS25" s="51">
        <v>1.6666666666666666E-2</v>
      </c>
      <c r="FT25" s="51">
        <v>0.79166666666666663</v>
      </c>
      <c r="FU25" s="51">
        <v>0.58333333333333337</v>
      </c>
      <c r="FV25" s="51">
        <v>0.24166666666666667</v>
      </c>
      <c r="FW25" s="51">
        <v>0.14166666666666666</v>
      </c>
      <c r="FX25" s="51">
        <v>8.3333333333333332E-3</v>
      </c>
      <c r="FY25" s="51">
        <v>0</v>
      </c>
      <c r="FZ25" s="51">
        <v>0.83333333333333337</v>
      </c>
      <c r="GA25" s="51">
        <v>0.43333333333333335</v>
      </c>
      <c r="GB25" s="51">
        <v>0.18333333333333335</v>
      </c>
      <c r="GC25" s="51">
        <v>0.13333333333333333</v>
      </c>
      <c r="GD25" s="51">
        <v>5.8333333333333327E-2</v>
      </c>
      <c r="GE25" s="51">
        <v>0</v>
      </c>
      <c r="GF25" s="51">
        <v>10.575000000000001</v>
      </c>
      <c r="GG25" s="51">
        <v>0.10833333333333334</v>
      </c>
      <c r="GH25" s="51">
        <v>1.6666666666666666E-2</v>
      </c>
      <c r="GI25" s="51">
        <v>1.6666666666666666E-2</v>
      </c>
      <c r="GJ25" s="51">
        <v>0</v>
      </c>
      <c r="GK25" s="51">
        <v>0</v>
      </c>
      <c r="GL25" s="51">
        <v>6.0166666666666666</v>
      </c>
      <c r="GM25" s="51">
        <v>1.175</v>
      </c>
      <c r="GN25" s="51">
        <v>0.625</v>
      </c>
      <c r="GO25" s="51">
        <v>0.17500000000000002</v>
      </c>
      <c r="GP25" s="51">
        <v>0</v>
      </c>
      <c r="GQ25" s="51">
        <v>0</v>
      </c>
      <c r="GR25" s="51">
        <v>5.1416666666666666</v>
      </c>
      <c r="GS25" s="51">
        <v>6.5583333333333336</v>
      </c>
      <c r="GT25" s="51">
        <v>4.0249999999999995</v>
      </c>
      <c r="GU25" s="51">
        <v>1.5833333333333333</v>
      </c>
      <c r="GV25" s="51">
        <v>0.65</v>
      </c>
      <c r="GW25" s="51">
        <v>4.1666666666666664E-2</v>
      </c>
      <c r="GX25" s="51">
        <v>2.875</v>
      </c>
      <c r="GY25" s="51">
        <v>1.7916666666666667</v>
      </c>
      <c r="GZ25" s="51">
        <v>1.0416666666666667</v>
      </c>
      <c r="HA25" s="51">
        <v>0.60833333333333328</v>
      </c>
      <c r="HB25" s="51">
        <v>0.21666666666666667</v>
      </c>
      <c r="HC25" s="51">
        <v>8.3333333333333329E-2</v>
      </c>
      <c r="HD25" s="51">
        <v>17.441666666666666</v>
      </c>
      <c r="HE25" s="51">
        <v>13.191666666666668</v>
      </c>
      <c r="HF25" s="51">
        <v>10.583333333333334</v>
      </c>
      <c r="HG25" s="51">
        <v>5.0583333333333336</v>
      </c>
      <c r="HH25" s="51">
        <v>3.65</v>
      </c>
      <c r="HI25" s="51">
        <v>0.48333333333333334</v>
      </c>
      <c r="HJ25" s="51">
        <v>702.97500000000002</v>
      </c>
      <c r="HK25" s="51">
        <v>531.41666666666663</v>
      </c>
      <c r="HL25" s="51">
        <v>436.69166666666666</v>
      </c>
      <c r="HM25" s="51">
        <v>430.14166666666665</v>
      </c>
      <c r="HN25" s="51">
        <v>830.9666666666667</v>
      </c>
      <c r="HO25" s="51">
        <v>1511.7416666666668</v>
      </c>
      <c r="HP25" s="51">
        <v>8.3666666666666671</v>
      </c>
      <c r="HQ25" s="51">
        <v>10.075000000000001</v>
      </c>
      <c r="HR25" s="51">
        <v>7.2250000000000005</v>
      </c>
      <c r="HS25" s="51">
        <v>4.958333333333333</v>
      </c>
      <c r="HT25" s="51">
        <v>10.008333333333333</v>
      </c>
      <c r="HU25" s="51">
        <v>149</v>
      </c>
      <c r="HV25" s="51">
        <v>18.841666666666665</v>
      </c>
      <c r="HW25" s="51">
        <v>1.6666666666666666E-2</v>
      </c>
      <c r="HX25" s="51">
        <v>0</v>
      </c>
      <c r="HY25" s="51">
        <v>0</v>
      </c>
      <c r="HZ25" s="51">
        <v>0</v>
      </c>
      <c r="IA25" s="51">
        <v>1.6666666666666666E-2</v>
      </c>
      <c r="IB25" s="61">
        <v>1.9916666666666665</v>
      </c>
      <c r="IC25" s="61">
        <v>1.9416666666666667</v>
      </c>
      <c r="ID25" s="61">
        <v>2.5500000000000003</v>
      </c>
      <c r="IE25" s="61">
        <v>4.0583333333333336</v>
      </c>
      <c r="IF25" s="61">
        <v>6.2749999999999995</v>
      </c>
      <c r="IG25" s="61">
        <v>14.583333333333334</v>
      </c>
      <c r="IH25" s="56">
        <v>776.80000000000007</v>
      </c>
      <c r="II25" s="56">
        <v>568.44999999999993</v>
      </c>
      <c r="IJ25" s="56">
        <v>464.2</v>
      </c>
      <c r="IK25" s="56">
        <v>447.7166666666667</v>
      </c>
      <c r="IL25" s="56">
        <v>852.6</v>
      </c>
      <c r="IM25" s="56">
        <v>1675.9666666666665</v>
      </c>
    </row>
    <row r="26" spans="1:247" x14ac:dyDescent="0.2">
      <c r="A26" s="22" t="s">
        <v>113</v>
      </c>
      <c r="B26" s="51">
        <v>0.64166666666666672</v>
      </c>
      <c r="C26" s="51">
        <v>0.625</v>
      </c>
      <c r="D26" s="51">
        <v>0.9</v>
      </c>
      <c r="E26" s="51">
        <v>0.625</v>
      </c>
      <c r="F26" s="51">
        <v>0.8666666666666667</v>
      </c>
      <c r="G26" s="51">
        <v>4.1666666666666664E-2</v>
      </c>
      <c r="H26" s="51">
        <v>0.6</v>
      </c>
      <c r="I26" s="51">
        <v>0.30833333333333335</v>
      </c>
      <c r="J26" s="51">
        <v>0.13333333333333333</v>
      </c>
      <c r="K26" s="51">
        <v>4.1666666666666664E-2</v>
      </c>
      <c r="L26" s="51">
        <v>3.3333333333333333E-2</v>
      </c>
      <c r="M26" s="51">
        <v>0</v>
      </c>
      <c r="N26" s="51">
        <v>0.30833333333333335</v>
      </c>
      <c r="O26" s="51">
        <v>0.18333333333333335</v>
      </c>
      <c r="P26" s="51">
        <v>0.10833333333333334</v>
      </c>
      <c r="Q26" s="51">
        <v>5.8333333333333327E-2</v>
      </c>
      <c r="R26" s="51">
        <v>4.9999999999999996E-2</v>
      </c>
      <c r="S26" s="51">
        <v>0</v>
      </c>
      <c r="T26" s="51">
        <v>6.6749999999999998</v>
      </c>
      <c r="U26" s="51">
        <v>0.13333333333333333</v>
      </c>
      <c r="V26" s="51">
        <v>0</v>
      </c>
      <c r="W26" s="51">
        <v>0</v>
      </c>
      <c r="X26" s="51">
        <v>0</v>
      </c>
      <c r="Y26" s="51">
        <v>0</v>
      </c>
      <c r="Z26" s="51">
        <v>4.4666666666666668</v>
      </c>
      <c r="AA26" s="51">
        <v>0.44166666666666665</v>
      </c>
      <c r="AB26" s="51">
        <v>0.13333333333333333</v>
      </c>
      <c r="AC26" s="51">
        <v>1.6666666666666666E-2</v>
      </c>
      <c r="AD26" s="51">
        <v>0</v>
      </c>
      <c r="AE26" s="51">
        <v>0</v>
      </c>
      <c r="AF26" s="51">
        <v>1.6583333333333332</v>
      </c>
      <c r="AG26" s="51">
        <v>1.325</v>
      </c>
      <c r="AH26" s="51">
        <v>0.94166666666666676</v>
      </c>
      <c r="AI26" s="51">
        <v>0.45</v>
      </c>
      <c r="AJ26" s="51">
        <v>0.53333333333333333</v>
      </c>
      <c r="AK26" s="51">
        <v>4.1666666666666664E-2</v>
      </c>
      <c r="AL26" s="51">
        <v>1.3</v>
      </c>
      <c r="AM26" s="51">
        <v>0.90833333333333333</v>
      </c>
      <c r="AN26" s="51">
        <v>0.56666666666666665</v>
      </c>
      <c r="AO26" s="51">
        <v>0.24166666666666667</v>
      </c>
      <c r="AP26" s="51">
        <v>0.16666666666666666</v>
      </c>
      <c r="AQ26" s="51">
        <v>1.6666666666666666E-2</v>
      </c>
      <c r="AR26" s="51">
        <v>8.1833333333333336</v>
      </c>
      <c r="AS26" s="51">
        <v>2.3583333333333334</v>
      </c>
      <c r="AT26" s="51">
        <v>2.0833333333333335</v>
      </c>
      <c r="AU26" s="51">
        <v>1.6500000000000001</v>
      </c>
      <c r="AV26" s="51">
        <v>2.4833333333333334</v>
      </c>
      <c r="AW26" s="51">
        <v>0.39999999999999997</v>
      </c>
      <c r="AX26" s="51">
        <v>307.83333333333331</v>
      </c>
      <c r="AY26" s="51">
        <v>61.841666666666669</v>
      </c>
      <c r="AZ26" s="51">
        <v>60.5</v>
      </c>
      <c r="BA26" s="51">
        <v>87.241666666666674</v>
      </c>
      <c r="BB26" s="51">
        <v>264.28333333333336</v>
      </c>
      <c r="BC26" s="51">
        <v>650.00833333333333</v>
      </c>
      <c r="BD26" s="51">
        <v>5.5666666666666664</v>
      </c>
      <c r="BE26" s="51">
        <v>7.3</v>
      </c>
      <c r="BF26" s="51">
        <v>5.8999999999999995</v>
      </c>
      <c r="BG26" s="51">
        <v>3.85</v>
      </c>
      <c r="BH26" s="51">
        <v>6.05</v>
      </c>
      <c r="BI26" s="51">
        <v>42.666666666666664</v>
      </c>
      <c r="BJ26" s="51">
        <v>7.958333333333333</v>
      </c>
      <c r="BK26" s="51">
        <v>0</v>
      </c>
      <c r="BL26" s="51">
        <v>0</v>
      </c>
      <c r="BM26" s="51">
        <v>0</v>
      </c>
      <c r="BN26" s="51">
        <v>0</v>
      </c>
      <c r="BO26" s="51">
        <v>0</v>
      </c>
      <c r="BP26" s="51">
        <v>0.92499999999999993</v>
      </c>
      <c r="BQ26" s="51">
        <v>1.2166666666666666</v>
      </c>
      <c r="BR26" s="51">
        <v>2.4</v>
      </c>
      <c r="BS26" s="51">
        <v>2.7833333333333332</v>
      </c>
      <c r="BT26" s="51">
        <v>6.8999999999999995</v>
      </c>
      <c r="BU26" s="51">
        <v>11.341666666666667</v>
      </c>
      <c r="BV26" s="61">
        <v>1.5666666666666667</v>
      </c>
      <c r="BW26" s="61">
        <v>1.8416666666666668</v>
      </c>
      <c r="BX26" s="61">
        <v>3.3000000000000003</v>
      </c>
      <c r="BY26" s="61">
        <v>3.4083333333333332</v>
      </c>
      <c r="BZ26" s="61">
        <v>7.7666666666666666</v>
      </c>
      <c r="CA26" s="61">
        <v>11.383333333333333</v>
      </c>
      <c r="CB26" s="56">
        <v>346.11666666666662</v>
      </c>
      <c r="CC26" s="56">
        <v>76.625</v>
      </c>
      <c r="CD26" s="56">
        <v>73.666666666666671</v>
      </c>
      <c r="CE26" s="56">
        <v>96.95</v>
      </c>
      <c r="CF26" s="56">
        <v>281.35833333333335</v>
      </c>
      <c r="CG26" s="56">
        <v>704.50833333333333</v>
      </c>
      <c r="CH26" s="51">
        <v>0.19166666666666665</v>
      </c>
      <c r="CI26" s="51">
        <v>0.20833333333333334</v>
      </c>
      <c r="CJ26" s="51">
        <v>0.39166666666666666</v>
      </c>
      <c r="CK26" s="51">
        <v>0.375</v>
      </c>
      <c r="CL26" s="51">
        <v>4.9999999999999996E-2</v>
      </c>
      <c r="CM26" s="51">
        <v>0</v>
      </c>
      <c r="CN26" s="51">
        <v>0.45833333333333331</v>
      </c>
      <c r="CO26" s="51">
        <v>0.25833333333333336</v>
      </c>
      <c r="CP26" s="51">
        <v>0.25833333333333336</v>
      </c>
      <c r="CQ26" s="51">
        <v>0.11666666666666665</v>
      </c>
      <c r="CR26" s="51">
        <v>0</v>
      </c>
      <c r="CS26" s="51">
        <v>0</v>
      </c>
      <c r="CT26" s="51">
        <v>0.31666666666666665</v>
      </c>
      <c r="CU26" s="51">
        <v>0.15833333333333333</v>
      </c>
      <c r="CV26" s="51">
        <v>0.13333333333333333</v>
      </c>
      <c r="CW26" s="51">
        <v>4.9999999999999996E-2</v>
      </c>
      <c r="CX26" s="51">
        <v>0</v>
      </c>
      <c r="CY26" s="51">
        <v>0</v>
      </c>
      <c r="CZ26" s="51">
        <v>4.3083333333333336</v>
      </c>
      <c r="DA26" s="51">
        <v>4.1666666666666664E-2</v>
      </c>
      <c r="DB26" s="51">
        <v>4.1666666666666664E-2</v>
      </c>
      <c r="DC26" s="51">
        <v>8.3333333333333332E-3</v>
      </c>
      <c r="DD26" s="51">
        <v>0</v>
      </c>
      <c r="DE26" s="51">
        <v>0</v>
      </c>
      <c r="DF26" s="51">
        <v>3.0083333333333333</v>
      </c>
      <c r="DG26" s="51">
        <v>0.39166666666666666</v>
      </c>
      <c r="DH26" s="51">
        <v>0.23333333333333331</v>
      </c>
      <c r="DI26" s="51">
        <v>6.6666666666666666E-2</v>
      </c>
      <c r="DJ26" s="51">
        <v>0</v>
      </c>
      <c r="DK26" s="51">
        <v>0</v>
      </c>
      <c r="DL26" s="51">
        <v>3.9083333333333332</v>
      </c>
      <c r="DM26" s="51">
        <v>5.166666666666667</v>
      </c>
      <c r="DN26" s="51">
        <v>3.3083333333333336</v>
      </c>
      <c r="DO26" s="51">
        <v>0.82500000000000007</v>
      </c>
      <c r="DP26" s="51">
        <v>0.26666666666666666</v>
      </c>
      <c r="DQ26" s="51">
        <v>0</v>
      </c>
      <c r="DR26" s="51">
        <v>1.5083333333333335</v>
      </c>
      <c r="DS26" s="51">
        <v>0.97499999999999998</v>
      </c>
      <c r="DT26" s="51">
        <v>0.55833333333333335</v>
      </c>
      <c r="DU26" s="51">
        <v>0.19166666666666665</v>
      </c>
      <c r="DV26" s="51">
        <v>6.6666666666666666E-2</v>
      </c>
      <c r="DW26" s="51">
        <v>0</v>
      </c>
      <c r="DX26" s="51">
        <v>10.6</v>
      </c>
      <c r="DY26" s="51">
        <v>9.2416666666666671</v>
      </c>
      <c r="DZ26" s="51">
        <v>8.5833333333333339</v>
      </c>
      <c r="EA26" s="51">
        <v>3.3416666666666668</v>
      </c>
      <c r="EB26" s="51">
        <v>1.5666666666666667</v>
      </c>
      <c r="EC26" s="51">
        <v>0.13333333333333333</v>
      </c>
      <c r="ED26" s="51">
        <v>395.15000000000003</v>
      </c>
      <c r="EE26" s="51">
        <v>479.93333333333334</v>
      </c>
      <c r="EF26" s="51">
        <v>366.60833333333335</v>
      </c>
      <c r="EG26" s="51">
        <v>338.90833333333336</v>
      </c>
      <c r="EH26" s="51">
        <v>550</v>
      </c>
      <c r="EI26" s="51">
        <v>900.67500000000007</v>
      </c>
      <c r="EJ26" s="51">
        <v>2.4583333333333335</v>
      </c>
      <c r="EK26" s="51">
        <v>2.75</v>
      </c>
      <c r="EL26" s="51">
        <v>2.0166666666666666</v>
      </c>
      <c r="EM26" s="51">
        <v>2.4583333333333335</v>
      </c>
      <c r="EN26" s="51">
        <v>5.1749999999999998</v>
      </c>
      <c r="EO26" s="51">
        <v>113.86666666666667</v>
      </c>
      <c r="EP26" s="51">
        <v>8.0416666666666661</v>
      </c>
      <c r="EQ26" s="51">
        <v>0</v>
      </c>
      <c r="ER26" s="51">
        <v>0</v>
      </c>
      <c r="ES26" s="51">
        <v>0</v>
      </c>
      <c r="ET26" s="51">
        <v>0</v>
      </c>
      <c r="EU26" s="51">
        <v>0</v>
      </c>
      <c r="EV26" s="51">
        <v>0.84166666666666667</v>
      </c>
      <c r="EW26" s="51">
        <v>0.91666666666666663</v>
      </c>
      <c r="EX26" s="51">
        <v>1.45</v>
      </c>
      <c r="EY26" s="51">
        <v>1.7416666666666665</v>
      </c>
      <c r="EZ26" s="51">
        <v>2.1</v>
      </c>
      <c r="FA26" s="51">
        <v>9.5583333333333336</v>
      </c>
      <c r="FB26" s="61">
        <v>1.0333333333333332</v>
      </c>
      <c r="FC26" s="61">
        <v>1.125</v>
      </c>
      <c r="FD26" s="61">
        <v>1.8416666666666666</v>
      </c>
      <c r="FE26" s="61">
        <v>2.1166666666666667</v>
      </c>
      <c r="FF26" s="61">
        <v>2.15</v>
      </c>
      <c r="FG26" s="61">
        <v>9.5583333333333336</v>
      </c>
      <c r="FH26" s="56">
        <v>430.79166666666669</v>
      </c>
      <c r="FI26" s="56">
        <v>500.04166666666669</v>
      </c>
      <c r="FJ26" s="56">
        <v>383.58333333333331</v>
      </c>
      <c r="FK26" s="56">
        <v>348.0916666666667</v>
      </c>
      <c r="FL26" s="56">
        <v>559.23333333333335</v>
      </c>
      <c r="FM26" s="56">
        <v>1024.2416666666666</v>
      </c>
      <c r="FN26" s="51">
        <v>0.83333333333333337</v>
      </c>
      <c r="FO26" s="51">
        <v>0.82500000000000007</v>
      </c>
      <c r="FP26" s="51">
        <v>1.2916666666666667</v>
      </c>
      <c r="FQ26" s="51">
        <v>1</v>
      </c>
      <c r="FR26" s="51">
        <v>0.91666666666666663</v>
      </c>
      <c r="FS26" s="51">
        <v>4.1666666666666664E-2</v>
      </c>
      <c r="FT26" s="51">
        <v>1.0583333333333333</v>
      </c>
      <c r="FU26" s="51">
        <v>0.55833333333333335</v>
      </c>
      <c r="FV26" s="51">
        <v>0.39166666666666666</v>
      </c>
      <c r="FW26" s="51">
        <v>0.15833333333333333</v>
      </c>
      <c r="FX26" s="51">
        <v>3.3333333333333333E-2</v>
      </c>
      <c r="FY26" s="51">
        <v>0</v>
      </c>
      <c r="FZ26" s="51">
        <v>0.625</v>
      </c>
      <c r="GA26" s="51">
        <v>0.33333333333333331</v>
      </c>
      <c r="GB26" s="51">
        <v>0.23333333333333331</v>
      </c>
      <c r="GC26" s="51">
        <v>0.10833333333333334</v>
      </c>
      <c r="GD26" s="51">
        <v>4.9999999999999996E-2</v>
      </c>
      <c r="GE26" s="51">
        <v>0</v>
      </c>
      <c r="GF26" s="51">
        <v>10.983333333333334</v>
      </c>
      <c r="GG26" s="51">
        <v>0.17500000000000002</v>
      </c>
      <c r="GH26" s="51">
        <v>4.1666666666666664E-2</v>
      </c>
      <c r="GI26" s="51">
        <v>8.3333333333333332E-3</v>
      </c>
      <c r="GJ26" s="51">
        <v>0</v>
      </c>
      <c r="GK26" s="51">
        <v>0</v>
      </c>
      <c r="GL26" s="51">
        <v>7.4666666666666659</v>
      </c>
      <c r="GM26" s="51">
        <v>0.83333333333333337</v>
      </c>
      <c r="GN26" s="51">
        <v>0.3666666666666667</v>
      </c>
      <c r="GO26" s="51">
        <v>8.3333333333333329E-2</v>
      </c>
      <c r="GP26" s="51">
        <v>0</v>
      </c>
      <c r="GQ26" s="51">
        <v>0</v>
      </c>
      <c r="GR26" s="51">
        <v>5.5750000000000002</v>
      </c>
      <c r="GS26" s="51">
        <v>6.4916666666666671</v>
      </c>
      <c r="GT26" s="51">
        <v>4.25</v>
      </c>
      <c r="GU26" s="51">
        <v>1.2666666666666666</v>
      </c>
      <c r="GV26" s="51">
        <v>0.79999999999999993</v>
      </c>
      <c r="GW26" s="51">
        <v>4.1666666666666664E-2</v>
      </c>
      <c r="GX26" s="51">
        <v>2.8000000000000003</v>
      </c>
      <c r="GY26" s="51">
        <v>1.8833333333333335</v>
      </c>
      <c r="GZ26" s="51">
        <v>1.125</v>
      </c>
      <c r="HA26" s="51">
        <v>0.43333333333333335</v>
      </c>
      <c r="HB26" s="51">
        <v>0.23333333333333331</v>
      </c>
      <c r="HC26" s="51">
        <v>1.6666666666666666E-2</v>
      </c>
      <c r="HD26" s="51">
        <v>18.791666666666668</v>
      </c>
      <c r="HE26" s="51">
        <v>11.6</v>
      </c>
      <c r="HF26" s="51">
        <v>10.666666666666666</v>
      </c>
      <c r="HG26" s="51">
        <v>5</v>
      </c>
      <c r="HH26" s="51">
        <v>4.05</v>
      </c>
      <c r="HI26" s="51">
        <v>0.53333333333333333</v>
      </c>
      <c r="HJ26" s="51">
        <v>702.98333333333323</v>
      </c>
      <c r="HK26" s="51">
        <v>541.7833333333333</v>
      </c>
      <c r="HL26" s="51">
        <v>427.11666666666662</v>
      </c>
      <c r="HM26" s="51">
        <v>426.1583333333333</v>
      </c>
      <c r="HN26" s="51">
        <v>814.29166666666663</v>
      </c>
      <c r="HO26" s="51">
        <v>1550.6916666666666</v>
      </c>
      <c r="HP26" s="51">
        <v>8.0333333333333332</v>
      </c>
      <c r="HQ26" s="51">
        <v>10.049999999999999</v>
      </c>
      <c r="HR26" s="51">
        <v>7.916666666666667</v>
      </c>
      <c r="HS26" s="51">
        <v>6.3083333333333336</v>
      </c>
      <c r="HT26" s="51">
        <v>11.225</v>
      </c>
      <c r="HU26" s="51">
        <v>156.53333333333333</v>
      </c>
      <c r="HV26" s="51">
        <v>16</v>
      </c>
      <c r="HW26" s="51">
        <v>0</v>
      </c>
      <c r="HX26" s="51">
        <v>0</v>
      </c>
      <c r="HY26" s="51">
        <v>0</v>
      </c>
      <c r="HZ26" s="51">
        <v>0</v>
      </c>
      <c r="IA26" s="51">
        <v>0</v>
      </c>
      <c r="IB26" s="61">
        <v>1.7666666666666666</v>
      </c>
      <c r="IC26" s="61">
        <v>2.1333333333333333</v>
      </c>
      <c r="ID26" s="61">
        <v>3.8583333333333329</v>
      </c>
      <c r="IE26" s="61">
        <v>4.5166666666666666</v>
      </c>
      <c r="IF26" s="61">
        <v>9</v>
      </c>
      <c r="IG26" s="61">
        <v>20.900000000000002</v>
      </c>
      <c r="IH26" s="56">
        <v>776.9083333333333</v>
      </c>
      <c r="II26" s="56">
        <v>576.66666666666663</v>
      </c>
      <c r="IJ26" s="56">
        <v>457.25</v>
      </c>
      <c r="IK26" s="56">
        <v>445.05</v>
      </c>
      <c r="IL26" s="56">
        <v>840.5916666666667</v>
      </c>
      <c r="IM26" s="56">
        <v>1728.75</v>
      </c>
    </row>
    <row r="27" spans="1:247" x14ac:dyDescent="0.2">
      <c r="A27" s="22" t="s">
        <v>114</v>
      </c>
      <c r="B27" s="51">
        <v>0.51666666666666672</v>
      </c>
      <c r="C27" s="51">
        <v>0.77500000000000002</v>
      </c>
      <c r="D27" s="51">
        <v>0.60833333333333328</v>
      </c>
      <c r="E27" s="51">
        <v>0.68333333333333324</v>
      </c>
      <c r="F27" s="51">
        <v>0.53333333333333333</v>
      </c>
      <c r="G27" s="51">
        <v>2.4999999999999998E-2</v>
      </c>
      <c r="H27" s="51">
        <v>0.44166666666666665</v>
      </c>
      <c r="I27" s="51">
        <v>0.33333333333333331</v>
      </c>
      <c r="J27" s="51">
        <v>0.16666666666666666</v>
      </c>
      <c r="K27" s="51">
        <v>4.1666666666666664E-2</v>
      </c>
      <c r="L27" s="51">
        <v>3.3333333333333333E-2</v>
      </c>
      <c r="M27" s="51">
        <v>0</v>
      </c>
      <c r="N27" s="51">
        <v>0.45833333333333331</v>
      </c>
      <c r="O27" s="51">
        <v>0.18333333333333335</v>
      </c>
      <c r="P27" s="51">
        <v>0.125</v>
      </c>
      <c r="Q27" s="51">
        <v>1.6666666666666666E-2</v>
      </c>
      <c r="R27" s="51">
        <v>3.3333333333333333E-2</v>
      </c>
      <c r="S27" s="51">
        <v>0</v>
      </c>
      <c r="T27" s="51">
        <v>5.2583333333333337</v>
      </c>
      <c r="U27" s="51">
        <v>9.9999999999999992E-2</v>
      </c>
      <c r="V27" s="51">
        <v>1.6666666666666666E-2</v>
      </c>
      <c r="W27" s="51">
        <v>8.3333333333333332E-3</v>
      </c>
      <c r="X27" s="51">
        <v>0</v>
      </c>
      <c r="Y27" s="51">
        <v>0</v>
      </c>
      <c r="Z27" s="51">
        <v>3.5249999999999999</v>
      </c>
      <c r="AA27" s="51">
        <v>0.55833333333333335</v>
      </c>
      <c r="AB27" s="51">
        <v>0.20833333333333334</v>
      </c>
      <c r="AC27" s="51">
        <v>0</v>
      </c>
      <c r="AD27" s="51">
        <v>0</v>
      </c>
      <c r="AE27" s="51">
        <v>0</v>
      </c>
      <c r="AF27" s="51">
        <v>1.7416666666666665</v>
      </c>
      <c r="AG27" s="51">
        <v>1.25</v>
      </c>
      <c r="AH27" s="51">
        <v>0.96666666666666667</v>
      </c>
      <c r="AI27" s="51">
        <v>0.46666666666666662</v>
      </c>
      <c r="AJ27" s="51">
        <v>0.3833333333333333</v>
      </c>
      <c r="AK27" s="51">
        <v>2.4999999999999998E-2</v>
      </c>
      <c r="AL27" s="51">
        <v>1.2833333333333334</v>
      </c>
      <c r="AM27" s="51">
        <v>0.7416666666666667</v>
      </c>
      <c r="AN27" s="51">
        <v>0.5</v>
      </c>
      <c r="AO27" s="51">
        <v>0.20833333333333334</v>
      </c>
      <c r="AP27" s="51">
        <v>0.19999999999999998</v>
      </c>
      <c r="AQ27" s="51">
        <v>7.4999999999999997E-2</v>
      </c>
      <c r="AR27" s="51">
        <v>8.7666666666666675</v>
      </c>
      <c r="AS27" s="51">
        <v>2.6583333333333332</v>
      </c>
      <c r="AT27" s="51">
        <v>1.7833333333333332</v>
      </c>
      <c r="AU27" s="51">
        <v>1.4833333333333334</v>
      </c>
      <c r="AV27" s="51">
        <v>2.2166666666666668</v>
      </c>
      <c r="AW27" s="51">
        <v>0.55833333333333335</v>
      </c>
      <c r="AX27" s="51">
        <v>300.33333333333331</v>
      </c>
      <c r="AY27" s="51">
        <v>55.5</v>
      </c>
      <c r="AZ27" s="51">
        <v>61.258333333333333</v>
      </c>
      <c r="BA27" s="51">
        <v>84.558333333333337</v>
      </c>
      <c r="BB27" s="51">
        <v>257.86666666666667</v>
      </c>
      <c r="BC27" s="51">
        <v>668.95833333333337</v>
      </c>
      <c r="BD27" s="51">
        <v>9.3333333333333339</v>
      </c>
      <c r="BE27" s="51">
        <v>9.2166666666666668</v>
      </c>
      <c r="BF27" s="51">
        <v>6.6083333333333334</v>
      </c>
      <c r="BG27" s="51">
        <v>4.5249999999999995</v>
      </c>
      <c r="BH27" s="51">
        <v>5.6916666666666664</v>
      </c>
      <c r="BI27" s="51">
        <v>42.533333333333331</v>
      </c>
      <c r="BJ27" s="51">
        <v>7.7166666666666659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1.0583333333333333</v>
      </c>
      <c r="BQ27" s="51">
        <v>2.6583333333333332</v>
      </c>
      <c r="BR27" s="51">
        <v>2.7333333333333329</v>
      </c>
      <c r="BS27" s="51">
        <v>3.5583333333333336</v>
      </c>
      <c r="BT27" s="51">
        <v>8.8083333333333336</v>
      </c>
      <c r="BU27" s="51">
        <v>11.758333333333333</v>
      </c>
      <c r="BV27" s="61">
        <v>1.575</v>
      </c>
      <c r="BW27" s="61">
        <v>3.4333333333333336</v>
      </c>
      <c r="BX27" s="61">
        <v>3.3416666666666663</v>
      </c>
      <c r="BY27" s="61">
        <v>4.2416666666666671</v>
      </c>
      <c r="BZ27" s="61">
        <v>9.3416666666666668</v>
      </c>
      <c r="CA27" s="61">
        <v>11.783333333333333</v>
      </c>
      <c r="CB27" s="56">
        <v>340.42500000000001</v>
      </c>
      <c r="CC27" s="56">
        <v>73.983333333333334</v>
      </c>
      <c r="CD27" s="56">
        <v>74.966666666666669</v>
      </c>
      <c r="CE27" s="56">
        <v>95.566666666666663</v>
      </c>
      <c r="CF27" s="56">
        <v>275.77500000000003</v>
      </c>
      <c r="CG27" s="56">
        <v>723.93333333333339</v>
      </c>
      <c r="CH27" s="51">
        <v>0.39166666666666666</v>
      </c>
      <c r="CI27" s="51">
        <v>0.32500000000000001</v>
      </c>
      <c r="CJ27" s="51">
        <v>0.46666666666666662</v>
      </c>
      <c r="CK27" s="51">
        <v>0.32500000000000001</v>
      </c>
      <c r="CL27" s="51">
        <v>0.11666666666666665</v>
      </c>
      <c r="CM27" s="51">
        <v>0</v>
      </c>
      <c r="CN27" s="51">
        <v>0.23333333333333331</v>
      </c>
      <c r="CO27" s="51">
        <v>0.35000000000000003</v>
      </c>
      <c r="CP27" s="51">
        <v>0.15</v>
      </c>
      <c r="CQ27" s="51">
        <v>4.1666666666666664E-2</v>
      </c>
      <c r="CR27" s="51">
        <v>2.4999999999999998E-2</v>
      </c>
      <c r="CS27" s="51">
        <v>0</v>
      </c>
      <c r="CT27" s="51">
        <v>0.19999999999999998</v>
      </c>
      <c r="CU27" s="51">
        <v>0.29166666666666669</v>
      </c>
      <c r="CV27" s="51">
        <v>7.4999999999999997E-2</v>
      </c>
      <c r="CW27" s="51">
        <v>3.3333333333333333E-2</v>
      </c>
      <c r="CX27" s="51">
        <v>3.3333333333333333E-2</v>
      </c>
      <c r="CY27" s="51">
        <v>0</v>
      </c>
      <c r="CZ27" s="51">
        <v>4.6333333333333337</v>
      </c>
      <c r="DA27" s="51">
        <v>7.4999999999999997E-2</v>
      </c>
      <c r="DB27" s="51">
        <v>4.9999999999999996E-2</v>
      </c>
      <c r="DC27" s="51">
        <v>8.3333333333333332E-3</v>
      </c>
      <c r="DD27" s="51">
        <v>0</v>
      </c>
      <c r="DE27" s="51">
        <v>0</v>
      </c>
      <c r="DF27" s="51">
        <v>3.1166666666666667</v>
      </c>
      <c r="DG27" s="51">
        <v>0.25833333333333336</v>
      </c>
      <c r="DH27" s="51">
        <v>0.20833333333333334</v>
      </c>
      <c r="DI27" s="51">
        <v>4.1666666666666664E-2</v>
      </c>
      <c r="DJ27" s="51">
        <v>0</v>
      </c>
      <c r="DK27" s="51">
        <v>0</v>
      </c>
      <c r="DL27" s="51">
        <v>3.5416666666666665</v>
      </c>
      <c r="DM27" s="51">
        <v>5.4666666666666659</v>
      </c>
      <c r="DN27" s="51">
        <v>3.0249999999999999</v>
      </c>
      <c r="DO27" s="51">
        <v>1.0083333333333333</v>
      </c>
      <c r="DP27" s="51">
        <v>0.16666666666666666</v>
      </c>
      <c r="DQ27" s="51">
        <v>0</v>
      </c>
      <c r="DR27" s="51">
        <v>1.5333333333333332</v>
      </c>
      <c r="DS27" s="51">
        <v>0.84166666666666667</v>
      </c>
      <c r="DT27" s="51">
        <v>0.625</v>
      </c>
      <c r="DU27" s="51">
        <v>0.27499999999999997</v>
      </c>
      <c r="DV27" s="51">
        <v>3.3333333333333333E-2</v>
      </c>
      <c r="DW27" s="51">
        <v>0</v>
      </c>
      <c r="DX27" s="51">
        <v>10.008333333333333</v>
      </c>
      <c r="DY27" s="51">
        <v>9.6416666666666675</v>
      </c>
      <c r="DZ27" s="51">
        <v>8.375</v>
      </c>
      <c r="EA27" s="51">
        <v>4.8666666666666663</v>
      </c>
      <c r="EB27" s="51">
        <v>1.7916666666666667</v>
      </c>
      <c r="EC27" s="51">
        <v>0.15</v>
      </c>
      <c r="ED27" s="51">
        <v>389.45833333333331</v>
      </c>
      <c r="EE27" s="51">
        <v>455.7166666666667</v>
      </c>
      <c r="EF27" s="51">
        <v>344.25</v>
      </c>
      <c r="EG27" s="51">
        <v>332.52500000000003</v>
      </c>
      <c r="EH27" s="51">
        <v>548.08333333333337</v>
      </c>
      <c r="EI27" s="51">
        <v>925.92500000000007</v>
      </c>
      <c r="EJ27" s="51">
        <v>1.9000000000000001</v>
      </c>
      <c r="EK27" s="51">
        <v>2.6166666666666667</v>
      </c>
      <c r="EL27" s="51">
        <v>2.1750000000000003</v>
      </c>
      <c r="EM27" s="51">
        <v>2.7749999999999999</v>
      </c>
      <c r="EN27" s="51">
        <v>5.1000000000000005</v>
      </c>
      <c r="EO27" s="51">
        <v>109.31666666666666</v>
      </c>
      <c r="EP27" s="51">
        <v>5.7166666666666659</v>
      </c>
      <c r="EQ27" s="51">
        <v>0</v>
      </c>
      <c r="ER27" s="51">
        <v>0</v>
      </c>
      <c r="ES27" s="51">
        <v>0</v>
      </c>
      <c r="ET27" s="51">
        <v>0</v>
      </c>
      <c r="EU27" s="51">
        <v>0</v>
      </c>
      <c r="EV27" s="51">
        <v>0.65833333333333333</v>
      </c>
      <c r="EW27" s="51">
        <v>1.1083333333333334</v>
      </c>
      <c r="EX27" s="51">
        <v>1.1416666666666666</v>
      </c>
      <c r="EY27" s="51">
        <v>2.0500000000000003</v>
      </c>
      <c r="EZ27" s="51">
        <v>2.8000000000000003</v>
      </c>
      <c r="FA27" s="51">
        <v>13.441666666666668</v>
      </c>
      <c r="FB27" s="61">
        <v>1.05</v>
      </c>
      <c r="FC27" s="61">
        <v>1.4333333333333333</v>
      </c>
      <c r="FD27" s="61">
        <v>1.6083333333333332</v>
      </c>
      <c r="FE27" s="61">
        <v>2.375</v>
      </c>
      <c r="FF27" s="61">
        <v>2.9166666666666665</v>
      </c>
      <c r="FG27" s="61">
        <v>13.441666666666668</v>
      </c>
      <c r="FH27" s="56">
        <v>421.40000000000003</v>
      </c>
      <c r="FI27" s="56">
        <v>476.67500000000001</v>
      </c>
      <c r="FJ27" s="56">
        <v>360.54166666666669</v>
      </c>
      <c r="FK27" s="56">
        <v>343.95</v>
      </c>
      <c r="FL27" s="56">
        <v>558.14166666666665</v>
      </c>
      <c r="FM27" s="56">
        <v>1048.825</v>
      </c>
      <c r="FN27" s="51">
        <v>0.9</v>
      </c>
      <c r="FO27" s="51">
        <v>1.0916666666666666</v>
      </c>
      <c r="FP27" s="51">
        <v>1.0833333333333333</v>
      </c>
      <c r="FQ27" s="51">
        <v>1.0166666666666666</v>
      </c>
      <c r="FR27" s="51">
        <v>0.65833333333333333</v>
      </c>
      <c r="FS27" s="51">
        <v>2.4999999999999998E-2</v>
      </c>
      <c r="FT27" s="51">
        <v>0.67499999999999993</v>
      </c>
      <c r="FU27" s="51">
        <v>0.68333333333333324</v>
      </c>
      <c r="FV27" s="51">
        <v>0.31666666666666665</v>
      </c>
      <c r="FW27" s="51">
        <v>8.3333333333333329E-2</v>
      </c>
      <c r="FX27" s="51">
        <v>5.8333333333333327E-2</v>
      </c>
      <c r="FY27" s="51">
        <v>0</v>
      </c>
      <c r="FZ27" s="51">
        <v>0.65833333333333333</v>
      </c>
      <c r="GA27" s="51">
        <v>0.46666666666666662</v>
      </c>
      <c r="GB27" s="51">
        <v>0.19999999999999998</v>
      </c>
      <c r="GC27" s="51">
        <v>4.9999999999999996E-2</v>
      </c>
      <c r="GD27" s="51">
        <v>6.6666666666666666E-2</v>
      </c>
      <c r="GE27" s="51">
        <v>0</v>
      </c>
      <c r="GF27" s="51">
        <v>9.8916666666666675</v>
      </c>
      <c r="GG27" s="51">
        <v>0.17500000000000002</v>
      </c>
      <c r="GH27" s="51">
        <v>6.6666666666666666E-2</v>
      </c>
      <c r="GI27" s="51">
        <v>2.4999999999999998E-2</v>
      </c>
      <c r="GJ27" s="51">
        <v>0</v>
      </c>
      <c r="GK27" s="51">
        <v>0</v>
      </c>
      <c r="GL27" s="51">
        <v>6.6416666666666666</v>
      </c>
      <c r="GM27" s="51">
        <v>0.81666666666666676</v>
      </c>
      <c r="GN27" s="51">
        <v>0.41666666666666669</v>
      </c>
      <c r="GO27" s="51">
        <v>4.1666666666666664E-2</v>
      </c>
      <c r="GP27" s="51">
        <v>0</v>
      </c>
      <c r="GQ27" s="51">
        <v>0</v>
      </c>
      <c r="GR27" s="51">
        <v>5.2833333333333332</v>
      </c>
      <c r="GS27" s="51">
        <v>6.7166666666666659</v>
      </c>
      <c r="GT27" s="51">
        <v>3.9916666666666667</v>
      </c>
      <c r="GU27" s="51">
        <v>1.4666666666666668</v>
      </c>
      <c r="GV27" s="51">
        <v>0.54999999999999993</v>
      </c>
      <c r="GW27" s="51">
        <v>2.4999999999999998E-2</v>
      </c>
      <c r="GX27" s="51">
        <v>2.8166666666666664</v>
      </c>
      <c r="GY27" s="51">
        <v>1.5833333333333333</v>
      </c>
      <c r="GZ27" s="51">
        <v>1.125</v>
      </c>
      <c r="HA27" s="51">
        <v>0.48333333333333334</v>
      </c>
      <c r="HB27" s="51">
        <v>0.23333333333333331</v>
      </c>
      <c r="HC27" s="51">
        <v>7.4999999999999997E-2</v>
      </c>
      <c r="HD27" s="51">
        <v>18.775000000000002</v>
      </c>
      <c r="HE27" s="51">
        <v>12.291666666666666</v>
      </c>
      <c r="HF27" s="51">
        <v>10.158333333333333</v>
      </c>
      <c r="HG27" s="51">
        <v>6.3500000000000005</v>
      </c>
      <c r="HH27" s="51">
        <v>4.0083333333333337</v>
      </c>
      <c r="HI27" s="51">
        <v>0.70833333333333337</v>
      </c>
      <c r="HJ27" s="51">
        <v>689.79166666666663</v>
      </c>
      <c r="HK27" s="51">
        <v>511.2166666666667</v>
      </c>
      <c r="HL27" s="51">
        <v>405.50833333333338</v>
      </c>
      <c r="HM27" s="51">
        <v>417.08333333333331</v>
      </c>
      <c r="HN27" s="51">
        <v>805.94166666666661</v>
      </c>
      <c r="HO27" s="51">
        <v>1594.875</v>
      </c>
      <c r="HP27" s="51">
        <v>11.233333333333334</v>
      </c>
      <c r="HQ27" s="51">
        <v>11.833333333333334</v>
      </c>
      <c r="HR27" s="51">
        <v>8.7833333333333332</v>
      </c>
      <c r="HS27" s="51">
        <v>7.3</v>
      </c>
      <c r="HT27" s="51">
        <v>10.791666666666666</v>
      </c>
      <c r="HU27" s="51">
        <v>151.85</v>
      </c>
      <c r="HV27" s="51">
        <v>13.433333333333332</v>
      </c>
      <c r="HW27" s="51">
        <v>0</v>
      </c>
      <c r="HX27" s="51">
        <v>0</v>
      </c>
      <c r="HY27" s="51">
        <v>0</v>
      </c>
      <c r="HZ27" s="51">
        <v>0</v>
      </c>
      <c r="IA27" s="51">
        <v>0</v>
      </c>
      <c r="IB27" s="61">
        <v>1.7166666666666668</v>
      </c>
      <c r="IC27" s="61">
        <v>3.7666666666666671</v>
      </c>
      <c r="ID27" s="61">
        <v>3.875</v>
      </c>
      <c r="IE27" s="61">
        <v>5.6083333333333334</v>
      </c>
      <c r="IF27" s="61">
        <v>11.616666666666667</v>
      </c>
      <c r="IG27" s="61">
        <v>25.2</v>
      </c>
      <c r="IH27" s="56">
        <v>761.82499999999993</v>
      </c>
      <c r="II27" s="56">
        <v>550.6583333333333</v>
      </c>
      <c r="IJ27" s="56">
        <v>435.51666666666665</v>
      </c>
      <c r="IK27" s="56">
        <v>439.50833333333338</v>
      </c>
      <c r="IL27" s="56">
        <v>833.91666666666663</v>
      </c>
      <c r="IM27" s="56">
        <v>1772.7583333333332</v>
      </c>
    </row>
    <row r="28" spans="1:247" x14ac:dyDescent="0.2">
      <c r="A28" s="22" t="s">
        <v>115</v>
      </c>
      <c r="B28" s="51">
        <v>0.54166666666666663</v>
      </c>
      <c r="C28" s="51">
        <v>0.7583333333333333</v>
      </c>
      <c r="D28" s="51">
        <v>0.57500000000000007</v>
      </c>
      <c r="E28" s="51">
        <v>0.44166666666666665</v>
      </c>
      <c r="F28" s="51">
        <v>0.58333333333333337</v>
      </c>
      <c r="G28" s="51">
        <v>0</v>
      </c>
      <c r="H28" s="51">
        <v>0.31666666666666665</v>
      </c>
      <c r="I28" s="51">
        <v>0.25</v>
      </c>
      <c r="J28" s="51">
        <v>0.13333333333333333</v>
      </c>
      <c r="K28" s="51">
        <v>7.4999999999999997E-2</v>
      </c>
      <c r="L28" s="51">
        <v>0</v>
      </c>
      <c r="M28" s="51">
        <v>0</v>
      </c>
      <c r="N28" s="51">
        <v>0.5</v>
      </c>
      <c r="O28" s="51">
        <v>0.25</v>
      </c>
      <c r="P28" s="51">
        <v>7.4999999999999997E-2</v>
      </c>
      <c r="Q28" s="51">
        <v>2.4999999999999998E-2</v>
      </c>
      <c r="R28" s="51">
        <v>1.6666666666666666E-2</v>
      </c>
      <c r="S28" s="51">
        <v>0</v>
      </c>
      <c r="T28" s="51">
        <v>5.2166666666666668</v>
      </c>
      <c r="U28" s="51">
        <v>3.3333333333333333E-2</v>
      </c>
      <c r="V28" s="51">
        <v>1.6666666666666666E-2</v>
      </c>
      <c r="W28" s="51">
        <v>0</v>
      </c>
      <c r="X28" s="51">
        <v>0</v>
      </c>
      <c r="Y28" s="51">
        <v>0</v>
      </c>
      <c r="Z28" s="51">
        <v>3.6416666666666671</v>
      </c>
      <c r="AA28" s="51">
        <v>0.72499999999999998</v>
      </c>
      <c r="AB28" s="51">
        <v>0.23333333333333331</v>
      </c>
      <c r="AC28" s="51">
        <v>2.4999999999999998E-2</v>
      </c>
      <c r="AD28" s="51">
        <v>0</v>
      </c>
      <c r="AE28" s="51">
        <v>0</v>
      </c>
      <c r="AF28" s="51">
        <v>1.4166666666666667</v>
      </c>
      <c r="AG28" s="51">
        <v>1.4666666666666668</v>
      </c>
      <c r="AH28" s="51">
        <v>0.7583333333333333</v>
      </c>
      <c r="AI28" s="51">
        <v>0.44166666666666665</v>
      </c>
      <c r="AJ28" s="51">
        <v>0.35833333333333334</v>
      </c>
      <c r="AK28" s="51">
        <v>1.6666666666666666E-2</v>
      </c>
      <c r="AL28" s="51">
        <v>1.075</v>
      </c>
      <c r="AM28" s="51">
        <v>0.81666666666666676</v>
      </c>
      <c r="AN28" s="51">
        <v>0.44166666666666665</v>
      </c>
      <c r="AO28" s="51">
        <v>0.22500000000000001</v>
      </c>
      <c r="AP28" s="51">
        <v>0.22500000000000001</v>
      </c>
      <c r="AQ28" s="51">
        <v>3.3333333333333333E-2</v>
      </c>
      <c r="AR28" s="51">
        <v>10.066666666666666</v>
      </c>
      <c r="AS28" s="51">
        <v>2.9750000000000001</v>
      </c>
      <c r="AT28" s="51">
        <v>2.2166666666666668</v>
      </c>
      <c r="AU28" s="51">
        <v>2.4416666666666669</v>
      </c>
      <c r="AV28" s="51">
        <v>2.625</v>
      </c>
      <c r="AW28" s="51">
        <v>0.67499999999999993</v>
      </c>
      <c r="AX28" s="51">
        <v>316.34999999999997</v>
      </c>
      <c r="AY28" s="51">
        <v>59.524999999999999</v>
      </c>
      <c r="AZ28" s="51">
        <v>60.566666666666663</v>
      </c>
      <c r="BA28" s="51">
        <v>83.766666666666666</v>
      </c>
      <c r="BB28" s="51">
        <v>253.84166666666667</v>
      </c>
      <c r="BC28" s="51">
        <v>686.04166666666663</v>
      </c>
      <c r="BD28" s="51">
        <v>6.708333333333333</v>
      </c>
      <c r="BE28" s="51">
        <v>7.3416666666666659</v>
      </c>
      <c r="BF28" s="51">
        <v>4.2833333333333332</v>
      </c>
      <c r="BG28" s="51">
        <v>3.8166666666666664</v>
      </c>
      <c r="BH28" s="51">
        <v>6.25</v>
      </c>
      <c r="BI28" s="51">
        <v>48.233333333333327</v>
      </c>
      <c r="BJ28" s="51">
        <v>7.666666666666667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1.6500000000000001</v>
      </c>
      <c r="BQ28" s="51">
        <v>2.5249999999999999</v>
      </c>
      <c r="BR28" s="51">
        <v>2.5583333333333331</v>
      </c>
      <c r="BS28" s="51">
        <v>4.3</v>
      </c>
      <c r="BT28" s="51">
        <v>8.4249999999999989</v>
      </c>
      <c r="BU28" s="51">
        <v>13.408333333333333</v>
      </c>
      <c r="BV28" s="61">
        <v>2.1916666666666669</v>
      </c>
      <c r="BW28" s="61">
        <v>3.2833333333333332</v>
      </c>
      <c r="BX28" s="61">
        <v>3.1333333333333333</v>
      </c>
      <c r="BY28" s="61">
        <v>4.7416666666666663</v>
      </c>
      <c r="BZ28" s="61">
        <v>9.0083333333333329</v>
      </c>
      <c r="CA28" s="61">
        <v>13.408333333333333</v>
      </c>
      <c r="CB28" s="56">
        <v>355.15000000000003</v>
      </c>
      <c r="CC28" s="56">
        <v>76.666666666666671</v>
      </c>
      <c r="CD28" s="56">
        <v>71.841666666666669</v>
      </c>
      <c r="CE28" s="56">
        <v>95.55</v>
      </c>
      <c r="CF28" s="56">
        <v>272.31666666666666</v>
      </c>
      <c r="CG28" s="56">
        <v>748.4083333333333</v>
      </c>
      <c r="CH28" s="51">
        <v>0.47500000000000003</v>
      </c>
      <c r="CI28" s="51">
        <v>0.25833333333333336</v>
      </c>
      <c r="CJ28" s="51">
        <v>0.375</v>
      </c>
      <c r="CK28" s="51">
        <v>0.39999999999999997</v>
      </c>
      <c r="CL28" s="51">
        <v>0.10833333333333334</v>
      </c>
      <c r="CM28" s="51">
        <v>0</v>
      </c>
      <c r="CN28" s="51">
        <v>0.41666666666666669</v>
      </c>
      <c r="CO28" s="51">
        <v>0.22500000000000001</v>
      </c>
      <c r="CP28" s="51">
        <v>0.11666666666666665</v>
      </c>
      <c r="CQ28" s="51">
        <v>4.9999999999999996E-2</v>
      </c>
      <c r="CR28" s="51">
        <v>2.4999999999999998E-2</v>
      </c>
      <c r="CS28" s="51">
        <v>0</v>
      </c>
      <c r="CT28" s="51">
        <v>0.27499999999999997</v>
      </c>
      <c r="CU28" s="51">
        <v>0.18333333333333335</v>
      </c>
      <c r="CV28" s="51">
        <v>0.19166666666666665</v>
      </c>
      <c r="CW28" s="51">
        <v>3.3333333333333333E-2</v>
      </c>
      <c r="CX28" s="51">
        <v>0</v>
      </c>
      <c r="CY28" s="51">
        <v>1.6666666666666666E-2</v>
      </c>
      <c r="CZ28" s="51">
        <v>3.5749999999999997</v>
      </c>
      <c r="DA28" s="51">
        <v>4.1666666666666664E-2</v>
      </c>
      <c r="DB28" s="51">
        <v>8.3333333333333332E-3</v>
      </c>
      <c r="DC28" s="51">
        <v>2.4999999999999998E-2</v>
      </c>
      <c r="DD28" s="51">
        <v>0</v>
      </c>
      <c r="DE28" s="51">
        <v>0</v>
      </c>
      <c r="DF28" s="51">
        <v>3.7250000000000001</v>
      </c>
      <c r="DG28" s="51">
        <v>0.625</v>
      </c>
      <c r="DH28" s="51">
        <v>0.43333333333333335</v>
      </c>
      <c r="DI28" s="51">
        <v>4.1666666666666664E-2</v>
      </c>
      <c r="DJ28" s="51">
        <v>0</v>
      </c>
      <c r="DK28" s="51">
        <v>0</v>
      </c>
      <c r="DL28" s="51">
        <v>3.2583333333333333</v>
      </c>
      <c r="DM28" s="51">
        <v>4.8</v>
      </c>
      <c r="DN28" s="51">
        <v>2.5500000000000003</v>
      </c>
      <c r="DO28" s="51">
        <v>0.79166666666666663</v>
      </c>
      <c r="DP28" s="51">
        <v>0.18333333333333335</v>
      </c>
      <c r="DQ28" s="51">
        <v>7.4999999999999997E-2</v>
      </c>
      <c r="DR28" s="51">
        <v>1.425</v>
      </c>
      <c r="DS28" s="51">
        <v>0.625</v>
      </c>
      <c r="DT28" s="51">
        <v>0.48333333333333334</v>
      </c>
      <c r="DU28" s="51">
        <v>0.24166666666666667</v>
      </c>
      <c r="DV28" s="51">
        <v>6.6666666666666666E-2</v>
      </c>
      <c r="DW28" s="51">
        <v>1.6666666666666666E-2</v>
      </c>
      <c r="DX28" s="51">
        <v>12.516666666666666</v>
      </c>
      <c r="DY28" s="51">
        <v>12.041666666666666</v>
      </c>
      <c r="DZ28" s="51">
        <v>9.625</v>
      </c>
      <c r="EA28" s="51">
        <v>5.8833333333333329</v>
      </c>
      <c r="EB28" s="51">
        <v>1.875</v>
      </c>
      <c r="EC28" s="51">
        <v>0.18333333333333335</v>
      </c>
      <c r="ED28" s="51">
        <v>394.52500000000003</v>
      </c>
      <c r="EE28" s="51">
        <v>455.7</v>
      </c>
      <c r="EF28" s="51">
        <v>350.95</v>
      </c>
      <c r="EG28" s="51">
        <v>327.79166666666669</v>
      </c>
      <c r="EH28" s="51">
        <v>532.375</v>
      </c>
      <c r="EI28" s="51">
        <v>942.65</v>
      </c>
      <c r="EJ28" s="51">
        <v>2.0583333333333331</v>
      </c>
      <c r="EK28" s="51">
        <v>2.6833333333333336</v>
      </c>
      <c r="EL28" s="51">
        <v>1.9583333333333333</v>
      </c>
      <c r="EM28" s="51">
        <v>2.2583333333333333</v>
      </c>
      <c r="EN28" s="51">
        <v>4.541666666666667</v>
      </c>
      <c r="EO28" s="51">
        <v>112.175</v>
      </c>
      <c r="EP28" s="51">
        <v>8.6833333333333336</v>
      </c>
      <c r="EQ28" s="51">
        <v>0</v>
      </c>
      <c r="ER28" s="51">
        <v>0</v>
      </c>
      <c r="ES28" s="51">
        <v>0</v>
      </c>
      <c r="ET28" s="51">
        <v>0</v>
      </c>
      <c r="EU28" s="51">
        <v>0</v>
      </c>
      <c r="EV28" s="51">
        <v>1.0166666666666666</v>
      </c>
      <c r="EW28" s="51">
        <v>1.2333333333333334</v>
      </c>
      <c r="EX28" s="51">
        <v>1.2916666666666667</v>
      </c>
      <c r="EY28" s="51">
        <v>1.6333333333333335</v>
      </c>
      <c r="EZ28" s="51">
        <v>3.0666666666666664</v>
      </c>
      <c r="FA28" s="51">
        <v>17.150000000000002</v>
      </c>
      <c r="FB28" s="61">
        <v>1.4916666666666665</v>
      </c>
      <c r="FC28" s="61">
        <v>1.4916666666666669</v>
      </c>
      <c r="FD28" s="61">
        <v>1.6666666666666667</v>
      </c>
      <c r="FE28" s="61">
        <v>2.0333333333333337</v>
      </c>
      <c r="FF28" s="61">
        <v>3.1749999999999994</v>
      </c>
      <c r="FG28" s="61">
        <v>17.150000000000002</v>
      </c>
      <c r="FH28" s="56">
        <v>431.94166666666666</v>
      </c>
      <c r="FI28" s="56">
        <v>478.42500000000001</v>
      </c>
      <c r="FJ28" s="56">
        <v>367.98333333333335</v>
      </c>
      <c r="FK28" s="56">
        <v>339.16666666666669</v>
      </c>
      <c r="FL28" s="56">
        <v>542.24166666666667</v>
      </c>
      <c r="FM28" s="56">
        <v>1072.2666666666667</v>
      </c>
      <c r="FN28" s="51">
        <v>1.0166666666666666</v>
      </c>
      <c r="FO28" s="51">
        <v>1.0166666666666666</v>
      </c>
      <c r="FP28" s="51">
        <v>0.95000000000000007</v>
      </c>
      <c r="FQ28" s="51">
        <v>0.84166666666666667</v>
      </c>
      <c r="FR28" s="51">
        <v>0.68333333333333324</v>
      </c>
      <c r="FS28" s="51">
        <v>0</v>
      </c>
      <c r="FT28" s="51">
        <v>0.73333333333333339</v>
      </c>
      <c r="FU28" s="51">
        <v>0.47500000000000003</v>
      </c>
      <c r="FV28" s="51">
        <v>0.25</v>
      </c>
      <c r="FW28" s="51">
        <v>0.125</v>
      </c>
      <c r="FX28" s="51">
        <v>2.4999999999999998E-2</v>
      </c>
      <c r="FY28" s="51">
        <v>0</v>
      </c>
      <c r="FZ28" s="51">
        <v>0.77500000000000002</v>
      </c>
      <c r="GA28" s="51">
        <v>0.43333333333333335</v>
      </c>
      <c r="GB28" s="51">
        <v>0.26666666666666666</v>
      </c>
      <c r="GC28" s="51">
        <v>5.8333333333333327E-2</v>
      </c>
      <c r="GD28" s="51">
        <v>1.6666666666666666E-2</v>
      </c>
      <c r="GE28" s="51">
        <v>1.6666666666666666E-2</v>
      </c>
      <c r="GF28" s="51">
        <v>8.7833333333333332</v>
      </c>
      <c r="GG28" s="51">
        <v>7.4999999999999997E-2</v>
      </c>
      <c r="GH28" s="51">
        <v>2.4999999999999998E-2</v>
      </c>
      <c r="GI28" s="51">
        <v>2.4999999999999998E-2</v>
      </c>
      <c r="GJ28" s="51">
        <v>0</v>
      </c>
      <c r="GK28" s="51">
        <v>0</v>
      </c>
      <c r="GL28" s="51">
        <v>7.375</v>
      </c>
      <c r="GM28" s="51">
        <v>1.3499999999999999</v>
      </c>
      <c r="GN28" s="51">
        <v>0.65833333333333333</v>
      </c>
      <c r="GO28" s="51">
        <v>6.6666666666666666E-2</v>
      </c>
      <c r="GP28" s="51">
        <v>0</v>
      </c>
      <c r="GQ28" s="51">
        <v>0</v>
      </c>
      <c r="GR28" s="51">
        <v>4.6749999999999998</v>
      </c>
      <c r="GS28" s="51">
        <v>6.2666666666666666</v>
      </c>
      <c r="GT28" s="51">
        <v>3.3083333333333336</v>
      </c>
      <c r="GU28" s="51">
        <v>1.2333333333333334</v>
      </c>
      <c r="GV28" s="51">
        <v>0.54166666666666663</v>
      </c>
      <c r="GW28" s="51">
        <v>9.1666666666666674E-2</v>
      </c>
      <c r="GX28" s="51">
        <v>2.5</v>
      </c>
      <c r="GY28" s="51">
        <v>1.4416666666666667</v>
      </c>
      <c r="GZ28" s="51">
        <v>0.92499999999999993</v>
      </c>
      <c r="HA28" s="51">
        <v>0.46666666666666662</v>
      </c>
      <c r="HB28" s="51">
        <v>0.29166666666666669</v>
      </c>
      <c r="HC28" s="51">
        <v>4.1666666666666664E-2</v>
      </c>
      <c r="HD28" s="51">
        <v>22.574999999999999</v>
      </c>
      <c r="HE28" s="51">
        <v>15.025</v>
      </c>
      <c r="HF28" s="51">
        <v>11.841666666666667</v>
      </c>
      <c r="HG28" s="51">
        <v>8.3333333333333339</v>
      </c>
      <c r="HH28" s="51">
        <v>4.5</v>
      </c>
      <c r="HI28" s="51">
        <v>0.85833333333333339</v>
      </c>
      <c r="HJ28" s="51">
        <v>710.875</v>
      </c>
      <c r="HK28" s="51">
        <v>515.22500000000002</v>
      </c>
      <c r="HL28" s="51">
        <v>411.50833333333338</v>
      </c>
      <c r="HM28" s="51">
        <v>411.55</v>
      </c>
      <c r="HN28" s="51">
        <v>786.20833333333337</v>
      </c>
      <c r="HO28" s="51">
        <v>1628.7</v>
      </c>
      <c r="HP28" s="51">
        <v>8.7666666666666675</v>
      </c>
      <c r="HQ28" s="51">
        <v>10.025</v>
      </c>
      <c r="HR28" s="51">
        <v>6.2416666666666671</v>
      </c>
      <c r="HS28" s="51">
        <v>6.0750000000000002</v>
      </c>
      <c r="HT28" s="51">
        <v>10.791666666666666</v>
      </c>
      <c r="HU28" s="51">
        <v>160.40833333333333</v>
      </c>
      <c r="HV28" s="51">
        <v>16.341666666666665</v>
      </c>
      <c r="HW28" s="51">
        <v>0</v>
      </c>
      <c r="HX28" s="51">
        <v>0</v>
      </c>
      <c r="HY28" s="51">
        <v>0</v>
      </c>
      <c r="HZ28" s="51">
        <v>0</v>
      </c>
      <c r="IA28" s="51">
        <v>0</v>
      </c>
      <c r="IB28" s="61">
        <v>2.6666666666666665</v>
      </c>
      <c r="IC28" s="61">
        <v>3.7583333333333333</v>
      </c>
      <c r="ID28" s="61">
        <v>3.85</v>
      </c>
      <c r="IE28" s="61">
        <v>5.9333333333333336</v>
      </c>
      <c r="IF28" s="61">
        <v>11.491666666666667</v>
      </c>
      <c r="IG28" s="61">
        <v>30.566666666666666</v>
      </c>
      <c r="IH28" s="56">
        <v>787.0916666666667</v>
      </c>
      <c r="II28" s="56">
        <v>555.1</v>
      </c>
      <c r="IJ28" s="56">
        <v>439.81666666666666</v>
      </c>
      <c r="IK28" s="56">
        <v>434.70833333333331</v>
      </c>
      <c r="IL28" s="56">
        <v>814.55833333333339</v>
      </c>
      <c r="IM28" s="56">
        <v>1820.675</v>
      </c>
    </row>
    <row r="29" spans="1:247" x14ac:dyDescent="0.2">
      <c r="A29" s="22" t="s">
        <v>116</v>
      </c>
      <c r="B29" s="51">
        <v>0.58333333333333337</v>
      </c>
      <c r="C29" s="51">
        <v>0.7583333333333333</v>
      </c>
      <c r="D29" s="51">
        <v>0.80833333333333324</v>
      </c>
      <c r="E29" s="51">
        <v>0.68333333333333324</v>
      </c>
      <c r="F29" s="51">
        <v>0.55833333333333335</v>
      </c>
      <c r="G29" s="51">
        <v>4.1666666666666664E-2</v>
      </c>
      <c r="H29" s="51">
        <v>0.375</v>
      </c>
      <c r="I29" s="51">
        <v>0.27499999999999997</v>
      </c>
      <c r="J29" s="51">
        <v>0.14166666666666666</v>
      </c>
      <c r="K29" s="51">
        <v>5.8333333333333327E-2</v>
      </c>
      <c r="L29" s="51">
        <v>4.1666666666666664E-2</v>
      </c>
      <c r="M29" s="51">
        <v>0</v>
      </c>
      <c r="N29" s="51">
        <v>0.45833333333333331</v>
      </c>
      <c r="O29" s="51">
        <v>0.11666666666666665</v>
      </c>
      <c r="P29" s="51">
        <v>4.9999999999999996E-2</v>
      </c>
      <c r="Q29" s="51">
        <v>3.3333333333333333E-2</v>
      </c>
      <c r="R29" s="51">
        <v>0.125</v>
      </c>
      <c r="S29" s="51">
        <v>0</v>
      </c>
      <c r="T29" s="51">
        <v>4.2833333333333332</v>
      </c>
      <c r="U29" s="51">
        <v>6.6666666666666666E-2</v>
      </c>
      <c r="V29" s="51">
        <v>9.9999999999999992E-2</v>
      </c>
      <c r="W29" s="51">
        <v>1.6666666666666666E-2</v>
      </c>
      <c r="X29" s="51">
        <v>1.6666666666666666E-2</v>
      </c>
      <c r="Y29" s="51">
        <v>0</v>
      </c>
      <c r="Z29" s="51">
        <v>4.8250000000000002</v>
      </c>
      <c r="AA29" s="51">
        <v>1.3583333333333334</v>
      </c>
      <c r="AB29" s="51">
        <v>0.24166666666666667</v>
      </c>
      <c r="AC29" s="51">
        <v>0.125</v>
      </c>
      <c r="AD29" s="51">
        <v>1.6666666666666666E-2</v>
      </c>
      <c r="AE29" s="51">
        <v>0</v>
      </c>
      <c r="AF29" s="51">
        <v>1.5333333333333332</v>
      </c>
      <c r="AG29" s="51">
        <v>1.5083333333333335</v>
      </c>
      <c r="AH29" s="51">
        <v>1.1416666666666666</v>
      </c>
      <c r="AI29" s="51">
        <v>0.47500000000000003</v>
      </c>
      <c r="AJ29" s="51">
        <v>0.39999999999999997</v>
      </c>
      <c r="AK29" s="51">
        <v>4.1666666666666664E-2</v>
      </c>
      <c r="AL29" s="51">
        <v>1.1916666666666667</v>
      </c>
      <c r="AM29" s="51">
        <v>0.6333333333333333</v>
      </c>
      <c r="AN29" s="51">
        <v>0.51666666666666672</v>
      </c>
      <c r="AO29" s="51">
        <v>0.3</v>
      </c>
      <c r="AP29" s="51">
        <v>0.18333333333333335</v>
      </c>
      <c r="AQ29" s="51">
        <v>4.1666666666666664E-2</v>
      </c>
      <c r="AR29" s="51">
        <v>14.15</v>
      </c>
      <c r="AS29" s="51">
        <v>3.9166666666666665</v>
      </c>
      <c r="AT29" s="51">
        <v>3.5</v>
      </c>
      <c r="AU29" s="51">
        <v>3.2666666666666671</v>
      </c>
      <c r="AV29" s="51">
        <v>4.0916666666666668</v>
      </c>
      <c r="AW29" s="51">
        <v>0.6333333333333333</v>
      </c>
      <c r="AX29" s="51">
        <v>338.03333333333336</v>
      </c>
      <c r="AY29" s="51">
        <v>61.308333333333337</v>
      </c>
      <c r="AZ29" s="51">
        <v>66.24166666666666</v>
      </c>
      <c r="BA29" s="51">
        <v>92.274999999999991</v>
      </c>
      <c r="BB29" s="51">
        <v>262.33333333333331</v>
      </c>
      <c r="BC29" s="51">
        <v>710.97500000000002</v>
      </c>
      <c r="BD29" s="51">
        <v>6.4249999999999998</v>
      </c>
      <c r="BE29" s="51">
        <v>8.5333333333333332</v>
      </c>
      <c r="BF29" s="51">
        <v>5.7666666666666666</v>
      </c>
      <c r="BG29" s="51">
        <v>3.9666666666666668</v>
      </c>
      <c r="BH29" s="51">
        <v>5.8083333333333336</v>
      </c>
      <c r="BI29" s="51">
        <v>46.616666666666667</v>
      </c>
      <c r="BJ29" s="51">
        <v>8.3583333333333325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1.6333333333333335</v>
      </c>
      <c r="BQ29" s="51">
        <v>2.8583333333333329</v>
      </c>
      <c r="BR29" s="51">
        <v>2.7749999999999999</v>
      </c>
      <c r="BS29" s="51">
        <v>5.2833333333333332</v>
      </c>
      <c r="BT29" s="51">
        <v>8.0499999999999989</v>
      </c>
      <c r="BU29" s="51">
        <v>15.183333333333332</v>
      </c>
      <c r="BV29" s="61">
        <v>2.2166666666666668</v>
      </c>
      <c r="BW29" s="61">
        <v>3.6166666666666667</v>
      </c>
      <c r="BX29" s="61">
        <v>3.5833333333333335</v>
      </c>
      <c r="BY29" s="61">
        <v>5.9666666666666659</v>
      </c>
      <c r="BZ29" s="61">
        <v>8.6083333333333325</v>
      </c>
      <c r="CA29" s="61">
        <v>15.225</v>
      </c>
      <c r="CB29" s="56">
        <v>381.84999999999997</v>
      </c>
      <c r="CC29" s="56">
        <v>81.333333333333329</v>
      </c>
      <c r="CD29" s="56">
        <v>81.291666666666671</v>
      </c>
      <c r="CE29" s="56">
        <v>106.5</v>
      </c>
      <c r="CF29" s="56">
        <v>281.625</v>
      </c>
      <c r="CG29" s="56">
        <v>773.52499999999998</v>
      </c>
      <c r="CH29" s="51">
        <v>0.42499999999999999</v>
      </c>
      <c r="CI29" s="51">
        <v>0.43333333333333335</v>
      </c>
      <c r="CJ29" s="51">
        <v>0.31666666666666665</v>
      </c>
      <c r="CK29" s="51">
        <v>0.26666666666666666</v>
      </c>
      <c r="CL29" s="51">
        <v>8.3333333333333332E-3</v>
      </c>
      <c r="CM29" s="51">
        <v>0</v>
      </c>
      <c r="CN29" s="51">
        <v>0.35000000000000003</v>
      </c>
      <c r="CO29" s="51">
        <v>0.27499999999999997</v>
      </c>
      <c r="CP29" s="51">
        <v>0.14166666666666666</v>
      </c>
      <c r="CQ29" s="51">
        <v>3.3333333333333333E-2</v>
      </c>
      <c r="CR29" s="51">
        <v>8.3333333333333332E-3</v>
      </c>
      <c r="CS29" s="51">
        <v>0</v>
      </c>
      <c r="CT29" s="51">
        <v>0.25833333333333336</v>
      </c>
      <c r="CU29" s="51">
        <v>0.10833333333333334</v>
      </c>
      <c r="CV29" s="51">
        <v>0.15</v>
      </c>
      <c r="CW29" s="51">
        <v>4.1666666666666664E-2</v>
      </c>
      <c r="CX29" s="51">
        <v>4.9999999999999996E-2</v>
      </c>
      <c r="CY29" s="51">
        <v>0</v>
      </c>
      <c r="CZ29" s="51">
        <v>3.5083333333333333</v>
      </c>
      <c r="DA29" s="51">
        <v>5.8333333333333327E-2</v>
      </c>
      <c r="DB29" s="51">
        <v>3.3333333333333333E-2</v>
      </c>
      <c r="DC29" s="51">
        <v>3.3333333333333333E-2</v>
      </c>
      <c r="DD29" s="51">
        <v>0</v>
      </c>
      <c r="DE29" s="51">
        <v>0</v>
      </c>
      <c r="DF29" s="51">
        <v>4.375</v>
      </c>
      <c r="DG29" s="51">
        <v>0.76666666666666661</v>
      </c>
      <c r="DH29" s="51">
        <v>0.39166666666666666</v>
      </c>
      <c r="DI29" s="51">
        <v>0.11666666666666665</v>
      </c>
      <c r="DJ29" s="51">
        <v>8.3333333333333332E-3</v>
      </c>
      <c r="DK29" s="51">
        <v>0</v>
      </c>
      <c r="DL29" s="51">
        <v>3.4166666666666665</v>
      </c>
      <c r="DM29" s="51">
        <v>4.5916666666666668</v>
      </c>
      <c r="DN29" s="51">
        <v>2.9333333333333336</v>
      </c>
      <c r="DO29" s="51">
        <v>0.70833333333333337</v>
      </c>
      <c r="DP29" s="51">
        <v>0.20833333333333334</v>
      </c>
      <c r="DQ29" s="51">
        <v>5.8333333333333327E-2</v>
      </c>
      <c r="DR29" s="51">
        <v>1.375</v>
      </c>
      <c r="DS29" s="51">
        <v>0.7416666666666667</v>
      </c>
      <c r="DT29" s="51">
        <v>0.47500000000000003</v>
      </c>
      <c r="DU29" s="51">
        <v>0.28333333333333333</v>
      </c>
      <c r="DV29" s="51">
        <v>3.3333333333333333E-2</v>
      </c>
      <c r="DW29" s="51">
        <v>0</v>
      </c>
      <c r="DX29" s="51">
        <v>14.091666666666667</v>
      </c>
      <c r="DY29" s="51">
        <v>14.808333333333332</v>
      </c>
      <c r="DZ29" s="51">
        <v>13.049999999999999</v>
      </c>
      <c r="EA29" s="51">
        <v>6.9666666666666659</v>
      </c>
      <c r="EB29" s="51">
        <v>1.9583333333333333</v>
      </c>
      <c r="EC29" s="51">
        <v>0.21666666666666667</v>
      </c>
      <c r="ED29" s="51">
        <v>416.2166666666667</v>
      </c>
      <c r="EE29" s="51">
        <v>453.74166666666662</v>
      </c>
      <c r="EF29" s="51">
        <v>352.23333333333335</v>
      </c>
      <c r="EG29" s="51">
        <v>334.97499999999997</v>
      </c>
      <c r="EH29" s="51">
        <v>535.4</v>
      </c>
      <c r="EI29" s="51">
        <v>962.9666666666667</v>
      </c>
      <c r="EJ29" s="51">
        <v>1.6416666666666666</v>
      </c>
      <c r="EK29" s="51">
        <v>3.3249999999999997</v>
      </c>
      <c r="EL29" s="51">
        <v>2.9333333333333336</v>
      </c>
      <c r="EM29" s="51">
        <v>2.0333333333333332</v>
      </c>
      <c r="EN29" s="51">
        <v>5.4083333333333341</v>
      </c>
      <c r="EO29" s="51">
        <v>118.75</v>
      </c>
      <c r="EP29" s="51">
        <v>6.3500000000000005</v>
      </c>
      <c r="EQ29" s="51">
        <v>0</v>
      </c>
      <c r="ER29" s="51">
        <v>0</v>
      </c>
      <c r="ES29" s="51">
        <v>0</v>
      </c>
      <c r="ET29" s="51">
        <v>0</v>
      </c>
      <c r="EU29" s="51">
        <v>0</v>
      </c>
      <c r="EV29" s="51">
        <v>1.0416666666666667</v>
      </c>
      <c r="EW29" s="51">
        <v>1.7833333333333332</v>
      </c>
      <c r="EX29" s="51">
        <v>1.5666666666666667</v>
      </c>
      <c r="EY29" s="51">
        <v>2.375</v>
      </c>
      <c r="EZ29" s="51">
        <v>2.5583333333333331</v>
      </c>
      <c r="FA29" s="51">
        <v>19.641666666666666</v>
      </c>
      <c r="FB29" s="61">
        <v>1.4666666666666668</v>
      </c>
      <c r="FC29" s="61">
        <v>2.2166666666666663</v>
      </c>
      <c r="FD29" s="61">
        <v>1.8833333333333335</v>
      </c>
      <c r="FE29" s="61">
        <v>2.6416666666666666</v>
      </c>
      <c r="FF29" s="61">
        <v>2.5666666666666669</v>
      </c>
      <c r="FG29" s="61">
        <v>19.641666666666666</v>
      </c>
      <c r="FH29" s="56">
        <v>453.05833333333334</v>
      </c>
      <c r="FI29" s="56">
        <v>480.625</v>
      </c>
      <c r="FJ29" s="56">
        <v>374.22499999999997</v>
      </c>
      <c r="FK29" s="56">
        <v>347.83333333333331</v>
      </c>
      <c r="FL29" s="56">
        <v>545.65</v>
      </c>
      <c r="FM29" s="56">
        <v>1101.6416666666667</v>
      </c>
      <c r="FN29" s="51">
        <v>1.0083333333333333</v>
      </c>
      <c r="FO29" s="51">
        <v>1.2</v>
      </c>
      <c r="FP29" s="51">
        <v>1.125</v>
      </c>
      <c r="FQ29" s="51">
        <v>0.95000000000000007</v>
      </c>
      <c r="FR29" s="51">
        <v>0.56666666666666665</v>
      </c>
      <c r="FS29" s="51">
        <v>4.1666666666666664E-2</v>
      </c>
      <c r="FT29" s="51">
        <v>0.72499999999999998</v>
      </c>
      <c r="FU29" s="51">
        <v>0.54999999999999993</v>
      </c>
      <c r="FV29" s="51">
        <v>0.28333333333333333</v>
      </c>
      <c r="FW29" s="51">
        <v>9.1666666666666674E-2</v>
      </c>
      <c r="FX29" s="51">
        <v>4.9999999999999996E-2</v>
      </c>
      <c r="FY29" s="51">
        <v>0</v>
      </c>
      <c r="FZ29" s="51">
        <v>0.71666666666666667</v>
      </c>
      <c r="GA29" s="51">
        <v>0.22500000000000001</v>
      </c>
      <c r="GB29" s="51">
        <v>0.20833333333333334</v>
      </c>
      <c r="GC29" s="51">
        <v>7.4999999999999997E-2</v>
      </c>
      <c r="GD29" s="51">
        <v>0.16666666666666666</v>
      </c>
      <c r="GE29" s="51">
        <v>0</v>
      </c>
      <c r="GF29" s="51">
        <v>7.8</v>
      </c>
      <c r="GG29" s="51">
        <v>0.125</v>
      </c>
      <c r="GH29" s="51">
        <v>0.13333333333333333</v>
      </c>
      <c r="GI29" s="51">
        <v>4.9999999999999996E-2</v>
      </c>
      <c r="GJ29" s="51">
        <v>1.6666666666666666E-2</v>
      </c>
      <c r="GK29" s="51">
        <v>0</v>
      </c>
      <c r="GL29" s="51">
        <v>9.2000000000000011</v>
      </c>
      <c r="GM29" s="51">
        <v>2.1166666666666667</v>
      </c>
      <c r="GN29" s="51">
        <v>0.6333333333333333</v>
      </c>
      <c r="GO29" s="51">
        <v>0.24166666666666667</v>
      </c>
      <c r="GP29" s="51">
        <v>3.3333333333333333E-2</v>
      </c>
      <c r="GQ29" s="51">
        <v>0</v>
      </c>
      <c r="GR29" s="51">
        <v>4.95</v>
      </c>
      <c r="GS29" s="51">
        <v>6.1000000000000005</v>
      </c>
      <c r="GT29" s="51">
        <v>4.0750000000000002</v>
      </c>
      <c r="GU29" s="51">
        <v>1.1833333333333333</v>
      </c>
      <c r="GV29" s="51">
        <v>0.60833333333333328</v>
      </c>
      <c r="GW29" s="51">
        <v>9.9999999999999992E-2</v>
      </c>
      <c r="GX29" s="51">
        <v>2.5666666666666669</v>
      </c>
      <c r="GY29" s="51">
        <v>1.375</v>
      </c>
      <c r="GZ29" s="51">
        <v>0.9916666666666667</v>
      </c>
      <c r="HA29" s="51">
        <v>0.58333333333333337</v>
      </c>
      <c r="HB29" s="51">
        <v>0.21666666666666667</v>
      </c>
      <c r="HC29" s="51">
        <v>4.1666666666666664E-2</v>
      </c>
      <c r="HD29" s="51">
        <v>28.241666666666664</v>
      </c>
      <c r="HE29" s="51">
        <v>18.724999999999998</v>
      </c>
      <c r="HF29" s="51">
        <v>16.55</v>
      </c>
      <c r="HG29" s="51">
        <v>10.233333333333333</v>
      </c>
      <c r="HH29" s="51">
        <v>6.05</v>
      </c>
      <c r="HI29" s="51">
        <v>0.85</v>
      </c>
      <c r="HJ29" s="51">
        <v>754.25</v>
      </c>
      <c r="HK29" s="51">
        <v>515.04166666666663</v>
      </c>
      <c r="HL29" s="51">
        <v>418.47499999999997</v>
      </c>
      <c r="HM29" s="51">
        <v>427.25</v>
      </c>
      <c r="HN29" s="51">
        <v>797.74166666666667</v>
      </c>
      <c r="HO29" s="51">
        <v>1673.9416666666666</v>
      </c>
      <c r="HP29" s="51">
        <v>8.0666666666666664</v>
      </c>
      <c r="HQ29" s="51">
        <v>11.85</v>
      </c>
      <c r="HR29" s="51">
        <v>8.7000000000000011</v>
      </c>
      <c r="HS29" s="51">
        <v>6</v>
      </c>
      <c r="HT29" s="51">
        <v>11.216666666666667</v>
      </c>
      <c r="HU29" s="51">
        <v>165.36666666666667</v>
      </c>
      <c r="HV29" s="51">
        <v>14.700000000000001</v>
      </c>
      <c r="HW29" s="51">
        <v>0</v>
      </c>
      <c r="HX29" s="51">
        <v>0</v>
      </c>
      <c r="HY29" s="51">
        <v>0</v>
      </c>
      <c r="HZ29" s="51">
        <v>0</v>
      </c>
      <c r="IA29" s="51">
        <v>0</v>
      </c>
      <c r="IB29" s="61">
        <v>2.6750000000000003</v>
      </c>
      <c r="IC29" s="61">
        <v>4.6416666666666666</v>
      </c>
      <c r="ID29" s="61">
        <v>4.3416666666666668</v>
      </c>
      <c r="IE29" s="61">
        <v>7.6583333333333341</v>
      </c>
      <c r="IF29" s="61">
        <v>10.608333333333333</v>
      </c>
      <c r="IG29" s="61">
        <v>34.824999999999996</v>
      </c>
      <c r="IH29" s="56">
        <v>834.91666666666663</v>
      </c>
      <c r="II29" s="56">
        <v>561.95833333333337</v>
      </c>
      <c r="IJ29" s="56">
        <v>455.51666666666665</v>
      </c>
      <c r="IK29" s="56">
        <v>454.32499999999999</v>
      </c>
      <c r="IL29" s="56">
        <v>827.27499999999998</v>
      </c>
      <c r="IM29" s="56">
        <v>1875.1666666666667</v>
      </c>
    </row>
    <row r="30" spans="1:247" x14ac:dyDescent="0.2">
      <c r="A30" s="22" t="s">
        <v>117</v>
      </c>
      <c r="B30" s="51">
        <v>0.59166666666666667</v>
      </c>
      <c r="C30" s="51">
        <v>0.81666666666666676</v>
      </c>
      <c r="D30" s="51">
        <v>0.78333333333333333</v>
      </c>
      <c r="E30" s="51">
        <v>0.95000000000000007</v>
      </c>
      <c r="F30" s="51">
        <v>0.81666666666666676</v>
      </c>
      <c r="G30" s="51">
        <v>3.3333333333333333E-2</v>
      </c>
      <c r="H30" s="51">
        <v>0.31666666666666665</v>
      </c>
      <c r="I30" s="51">
        <v>0.16666666666666666</v>
      </c>
      <c r="J30" s="51">
        <v>0.17500000000000002</v>
      </c>
      <c r="K30" s="51">
        <v>0.15833333333333333</v>
      </c>
      <c r="L30" s="51">
        <v>4.1666666666666664E-2</v>
      </c>
      <c r="M30" s="51">
        <v>0</v>
      </c>
      <c r="N30" s="51">
        <v>0.39999999999999997</v>
      </c>
      <c r="O30" s="51">
        <v>0.20833333333333334</v>
      </c>
      <c r="P30" s="51">
        <v>0.13333333333333333</v>
      </c>
      <c r="Q30" s="51">
        <v>0.16666666666666666</v>
      </c>
      <c r="R30" s="51">
        <v>2.4999999999999998E-2</v>
      </c>
      <c r="S30" s="51">
        <v>0</v>
      </c>
      <c r="T30" s="51">
        <v>4.333333333333333</v>
      </c>
      <c r="U30" s="51">
        <v>6.6666666666666666E-2</v>
      </c>
      <c r="V30" s="51">
        <v>8.3333333333333329E-2</v>
      </c>
      <c r="W30" s="51">
        <v>0</v>
      </c>
      <c r="X30" s="51">
        <v>2.4999999999999998E-2</v>
      </c>
      <c r="Y30" s="51">
        <v>0</v>
      </c>
      <c r="Z30" s="51">
        <v>5.625</v>
      </c>
      <c r="AA30" s="51">
        <v>1.0583333333333333</v>
      </c>
      <c r="AB30" s="51">
        <v>0.6333333333333333</v>
      </c>
      <c r="AC30" s="51">
        <v>8.3333333333333329E-2</v>
      </c>
      <c r="AD30" s="51">
        <v>2.4999999999999998E-2</v>
      </c>
      <c r="AE30" s="51">
        <v>0</v>
      </c>
      <c r="AF30" s="51">
        <v>2.0583333333333331</v>
      </c>
      <c r="AG30" s="51">
        <v>1.5666666666666667</v>
      </c>
      <c r="AH30" s="51">
        <v>1.45</v>
      </c>
      <c r="AI30" s="51">
        <v>0.39166666666666666</v>
      </c>
      <c r="AJ30" s="51">
        <v>0.54999999999999993</v>
      </c>
      <c r="AK30" s="51">
        <v>1.6666666666666666E-2</v>
      </c>
      <c r="AL30" s="51">
        <v>1.625</v>
      </c>
      <c r="AM30" s="51">
        <v>1.125</v>
      </c>
      <c r="AN30" s="51">
        <v>0.54166666666666663</v>
      </c>
      <c r="AO30" s="51">
        <v>0.45833333333333331</v>
      </c>
      <c r="AP30" s="51">
        <v>0.24166666666666667</v>
      </c>
      <c r="AQ30" s="51">
        <v>2.4999999999999998E-2</v>
      </c>
      <c r="AR30" s="51">
        <v>14.216666666666667</v>
      </c>
      <c r="AS30" s="51">
        <v>5.3</v>
      </c>
      <c r="AT30" s="51">
        <v>3.5749999999999997</v>
      </c>
      <c r="AU30" s="51">
        <v>3.875</v>
      </c>
      <c r="AV30" s="51">
        <v>3.9916666666666667</v>
      </c>
      <c r="AW30" s="51">
        <v>0.55833333333333335</v>
      </c>
      <c r="AX30" s="51">
        <v>345.63333333333338</v>
      </c>
      <c r="AY30" s="51">
        <v>71.166666666666671</v>
      </c>
      <c r="AZ30" s="51">
        <v>68.625</v>
      </c>
      <c r="BA30" s="51">
        <v>96.899999999999991</v>
      </c>
      <c r="BB30" s="51">
        <v>270.35833333333335</v>
      </c>
      <c r="BC30" s="51">
        <v>741.875</v>
      </c>
      <c r="BD30" s="51">
        <v>4.7</v>
      </c>
      <c r="BE30" s="51">
        <v>5.666666666666667</v>
      </c>
      <c r="BF30" s="51">
        <v>4.3833333333333337</v>
      </c>
      <c r="BG30" s="51">
        <v>3.6333333333333333</v>
      </c>
      <c r="BH30" s="51">
        <v>5.208333333333333</v>
      </c>
      <c r="BI30" s="51">
        <v>48.708333333333336</v>
      </c>
      <c r="BJ30" s="51">
        <v>5.2666666666666666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1.0666666666666667</v>
      </c>
      <c r="BQ30" s="51">
        <v>2.2083333333333335</v>
      </c>
      <c r="BR30" s="51">
        <v>3.1333333333333333</v>
      </c>
      <c r="BS30" s="51">
        <v>4.625</v>
      </c>
      <c r="BT30" s="51">
        <v>7.1916666666666664</v>
      </c>
      <c r="BU30" s="51">
        <v>10.333333333333334</v>
      </c>
      <c r="BV30" s="61">
        <v>1.6583333333333332</v>
      </c>
      <c r="BW30" s="61">
        <v>3.0249999999999999</v>
      </c>
      <c r="BX30" s="61">
        <v>3.9166666666666665</v>
      </c>
      <c r="BY30" s="61">
        <v>5.5750000000000002</v>
      </c>
      <c r="BZ30" s="61">
        <v>8.0083333333333329</v>
      </c>
      <c r="CA30" s="61">
        <v>10.366666666666667</v>
      </c>
      <c r="CB30" s="56">
        <v>385.8416666666667</v>
      </c>
      <c r="CC30" s="56">
        <v>89.350000000000009</v>
      </c>
      <c r="CD30" s="56">
        <v>83.516666666666666</v>
      </c>
      <c r="CE30" s="56">
        <v>111.22500000000001</v>
      </c>
      <c r="CF30" s="56">
        <v>288.46666666666664</v>
      </c>
      <c r="CG30" s="56">
        <v>801.55000000000007</v>
      </c>
      <c r="CH30" s="51">
        <v>0.33333333333333331</v>
      </c>
      <c r="CI30" s="51">
        <v>0.46666666666666662</v>
      </c>
      <c r="CJ30" s="51">
        <v>0.46666666666666662</v>
      </c>
      <c r="CK30" s="51">
        <v>0.41666666666666669</v>
      </c>
      <c r="CL30" s="51">
        <v>0.10833333333333334</v>
      </c>
      <c r="CM30" s="51">
        <v>8.3333333333333332E-3</v>
      </c>
      <c r="CN30" s="51">
        <v>0.45833333333333331</v>
      </c>
      <c r="CO30" s="51">
        <v>0.15</v>
      </c>
      <c r="CP30" s="51">
        <v>0.16666666666666666</v>
      </c>
      <c r="CQ30" s="51">
        <v>6.6666666666666666E-2</v>
      </c>
      <c r="CR30" s="51">
        <v>0</v>
      </c>
      <c r="CS30" s="51">
        <v>0</v>
      </c>
      <c r="CT30" s="51">
        <v>0.45833333333333331</v>
      </c>
      <c r="CU30" s="51">
        <v>0.26666666666666666</v>
      </c>
      <c r="CV30" s="51">
        <v>0.20833333333333334</v>
      </c>
      <c r="CW30" s="51">
        <v>7.4999999999999997E-2</v>
      </c>
      <c r="CX30" s="51">
        <v>4.1666666666666664E-2</v>
      </c>
      <c r="CY30" s="51">
        <v>0</v>
      </c>
      <c r="CZ30" s="51">
        <v>3.4750000000000001</v>
      </c>
      <c r="DA30" s="51">
        <v>1.6666666666666666E-2</v>
      </c>
      <c r="DB30" s="51">
        <v>7.4999999999999997E-2</v>
      </c>
      <c r="DC30" s="51">
        <v>0</v>
      </c>
      <c r="DD30" s="51">
        <v>0</v>
      </c>
      <c r="DE30" s="51">
        <v>0</v>
      </c>
      <c r="DF30" s="51">
        <v>5.2749999999999995</v>
      </c>
      <c r="DG30" s="51">
        <v>0.93333333333333324</v>
      </c>
      <c r="DH30" s="51">
        <v>0.42499999999999999</v>
      </c>
      <c r="DI30" s="51">
        <v>0.27499999999999997</v>
      </c>
      <c r="DJ30" s="51">
        <v>0</v>
      </c>
      <c r="DK30" s="51">
        <v>0</v>
      </c>
      <c r="DL30" s="51">
        <v>3.6666666666666665</v>
      </c>
      <c r="DM30" s="51">
        <v>5.1083333333333334</v>
      </c>
      <c r="DN30" s="51">
        <v>3.4750000000000001</v>
      </c>
      <c r="DO30" s="51">
        <v>1.1416666666666666</v>
      </c>
      <c r="DP30" s="51">
        <v>0.25833333333333336</v>
      </c>
      <c r="DQ30" s="51">
        <v>0</v>
      </c>
      <c r="DR30" s="51">
        <v>1.1916666666666667</v>
      </c>
      <c r="DS30" s="51">
        <v>0.8833333333333333</v>
      </c>
      <c r="DT30" s="51">
        <v>0.79166666666666663</v>
      </c>
      <c r="DU30" s="51">
        <v>0.35000000000000003</v>
      </c>
      <c r="DV30" s="51">
        <v>9.1666666666666674E-2</v>
      </c>
      <c r="DW30" s="51">
        <v>0</v>
      </c>
      <c r="DX30" s="51">
        <v>15.35</v>
      </c>
      <c r="DY30" s="51">
        <v>13.35</v>
      </c>
      <c r="DZ30" s="51">
        <v>15.291666666666666</v>
      </c>
      <c r="EA30" s="51">
        <v>7.5583333333333336</v>
      </c>
      <c r="EB30" s="51">
        <v>1.8666666666666665</v>
      </c>
      <c r="EC30" s="51">
        <v>0.17500000000000002</v>
      </c>
      <c r="ED30" s="51">
        <v>416.80833333333334</v>
      </c>
      <c r="EE30" s="51">
        <v>463.7833333333333</v>
      </c>
      <c r="EF30" s="51">
        <v>364.11666666666662</v>
      </c>
      <c r="EG30" s="51">
        <v>330.67500000000001</v>
      </c>
      <c r="EH30" s="51">
        <v>533.4083333333333</v>
      </c>
      <c r="EI30" s="51">
        <v>985.8416666666667</v>
      </c>
      <c r="EJ30" s="51">
        <v>1.7249999999999999</v>
      </c>
      <c r="EK30" s="51">
        <v>3.15</v>
      </c>
      <c r="EL30" s="51">
        <v>3.2916666666666665</v>
      </c>
      <c r="EM30" s="51">
        <v>2.4750000000000001</v>
      </c>
      <c r="EN30" s="51">
        <v>6.1333333333333329</v>
      </c>
      <c r="EO30" s="51">
        <v>131.61666666666667</v>
      </c>
      <c r="EP30" s="51">
        <v>3.9083333333333332</v>
      </c>
      <c r="EQ30" s="51">
        <v>0</v>
      </c>
      <c r="ER30" s="51">
        <v>0</v>
      </c>
      <c r="ES30" s="51">
        <v>0</v>
      </c>
      <c r="ET30" s="51">
        <v>0</v>
      </c>
      <c r="EU30" s="51">
        <v>0</v>
      </c>
      <c r="EV30" s="51">
        <v>1.3833333333333335</v>
      </c>
      <c r="EW30" s="51">
        <v>1.5416666666666667</v>
      </c>
      <c r="EX30" s="51">
        <v>1.6666666666666667</v>
      </c>
      <c r="EY30" s="51">
        <v>2.875</v>
      </c>
      <c r="EZ30" s="51">
        <v>2.4499999999999997</v>
      </c>
      <c r="FA30" s="51">
        <v>15.083333333333334</v>
      </c>
      <c r="FB30" s="61">
        <v>1.7166666666666668</v>
      </c>
      <c r="FC30" s="61">
        <v>2.0083333333333333</v>
      </c>
      <c r="FD30" s="61">
        <v>2.1333333333333333</v>
      </c>
      <c r="FE30" s="61">
        <v>3.2916666666666665</v>
      </c>
      <c r="FF30" s="61">
        <v>2.5583333333333331</v>
      </c>
      <c r="FG30" s="61">
        <v>15.091666666666667</v>
      </c>
      <c r="FH30" s="56">
        <v>454.05</v>
      </c>
      <c r="FI30" s="56">
        <v>489.63333333333338</v>
      </c>
      <c r="FJ30" s="56">
        <v>389.98333333333335</v>
      </c>
      <c r="FK30" s="56">
        <v>345.9083333333333</v>
      </c>
      <c r="FL30" s="56">
        <v>544.35</v>
      </c>
      <c r="FM30" s="56">
        <v>1132.7333333333333</v>
      </c>
      <c r="FN30" s="51">
        <v>0.93333333333333324</v>
      </c>
      <c r="FO30" s="51">
        <v>1.2833333333333334</v>
      </c>
      <c r="FP30" s="51">
        <v>1.25</v>
      </c>
      <c r="FQ30" s="51">
        <v>1.3666666666666665</v>
      </c>
      <c r="FR30" s="51">
        <v>0.91666666666666663</v>
      </c>
      <c r="FS30" s="51">
        <v>4.9999999999999996E-2</v>
      </c>
      <c r="FT30" s="51">
        <v>0.77500000000000002</v>
      </c>
      <c r="FU30" s="51">
        <v>0.31666666666666665</v>
      </c>
      <c r="FV30" s="51">
        <v>0.34166666666666662</v>
      </c>
      <c r="FW30" s="51">
        <v>0.21666666666666667</v>
      </c>
      <c r="FX30" s="51">
        <v>4.1666666666666664E-2</v>
      </c>
      <c r="FY30" s="51">
        <v>0</v>
      </c>
      <c r="FZ30" s="51">
        <v>0.8666666666666667</v>
      </c>
      <c r="GA30" s="51">
        <v>0.47500000000000003</v>
      </c>
      <c r="GB30" s="51">
        <v>0.34166666666666662</v>
      </c>
      <c r="GC30" s="51">
        <v>0.24166666666666667</v>
      </c>
      <c r="GD30" s="51">
        <v>6.6666666666666666E-2</v>
      </c>
      <c r="GE30" s="51">
        <v>0</v>
      </c>
      <c r="GF30" s="51">
        <v>7.8166666666666664</v>
      </c>
      <c r="GG30" s="51">
        <v>8.3333333333333329E-2</v>
      </c>
      <c r="GH30" s="51">
        <v>0.15833333333333333</v>
      </c>
      <c r="GI30" s="51">
        <v>0</v>
      </c>
      <c r="GJ30" s="51">
        <v>2.4999999999999998E-2</v>
      </c>
      <c r="GK30" s="51">
        <v>0</v>
      </c>
      <c r="GL30" s="51">
        <v>10.9</v>
      </c>
      <c r="GM30" s="51">
        <v>1.9833333333333334</v>
      </c>
      <c r="GN30" s="51">
        <v>1.0583333333333333</v>
      </c>
      <c r="GO30" s="51">
        <v>0.35000000000000003</v>
      </c>
      <c r="GP30" s="51">
        <v>2.4999999999999998E-2</v>
      </c>
      <c r="GQ30" s="51">
        <v>0</v>
      </c>
      <c r="GR30" s="51">
        <v>5.7250000000000005</v>
      </c>
      <c r="GS30" s="51">
        <v>6.666666666666667</v>
      </c>
      <c r="GT30" s="51">
        <v>4.9249999999999998</v>
      </c>
      <c r="GU30" s="51">
        <v>1.5333333333333332</v>
      </c>
      <c r="GV30" s="51">
        <v>0.80833333333333324</v>
      </c>
      <c r="GW30" s="51">
        <v>1.6666666666666666E-2</v>
      </c>
      <c r="GX30" s="51">
        <v>2.8249999999999997</v>
      </c>
      <c r="GY30" s="51">
        <v>2.0083333333333333</v>
      </c>
      <c r="GZ30" s="51">
        <v>1.3333333333333333</v>
      </c>
      <c r="HA30" s="51">
        <v>0.80833333333333324</v>
      </c>
      <c r="HB30" s="51">
        <v>0.33333333333333331</v>
      </c>
      <c r="HC30" s="51">
        <v>2.4999999999999998E-2</v>
      </c>
      <c r="HD30" s="51">
        <v>29.566666666666666</v>
      </c>
      <c r="HE30" s="51">
        <v>18.650000000000002</v>
      </c>
      <c r="HF30" s="51">
        <v>18.866666666666667</v>
      </c>
      <c r="HG30" s="51">
        <v>11.433333333333332</v>
      </c>
      <c r="HH30" s="51">
        <v>5.8583333333333334</v>
      </c>
      <c r="HI30" s="51">
        <v>0.73333333333333339</v>
      </c>
      <c r="HJ30" s="51">
        <v>762.44999999999993</v>
      </c>
      <c r="HK30" s="51">
        <v>534.94999999999993</v>
      </c>
      <c r="HL30" s="51">
        <v>432.75</v>
      </c>
      <c r="HM30" s="51">
        <v>427.57499999999999</v>
      </c>
      <c r="HN30" s="51">
        <v>803.76666666666677</v>
      </c>
      <c r="HO30" s="51">
        <v>1727.7166666666665</v>
      </c>
      <c r="HP30" s="51">
        <v>6.4249999999999998</v>
      </c>
      <c r="HQ30" s="51">
        <v>8.8166666666666664</v>
      </c>
      <c r="HR30" s="51">
        <v>7.6749999999999998</v>
      </c>
      <c r="HS30" s="51">
        <v>6.1000000000000005</v>
      </c>
      <c r="HT30" s="51">
        <v>11.341666666666667</v>
      </c>
      <c r="HU30" s="51">
        <v>180.32500000000002</v>
      </c>
      <c r="HV30" s="51">
        <v>9.1833333333333336</v>
      </c>
      <c r="HW30" s="51">
        <v>0</v>
      </c>
      <c r="HX30" s="51">
        <v>0</v>
      </c>
      <c r="HY30" s="51">
        <v>0</v>
      </c>
      <c r="HZ30" s="51">
        <v>0</v>
      </c>
      <c r="IA30" s="51">
        <v>0</v>
      </c>
      <c r="IB30" s="61">
        <v>2.4499999999999997</v>
      </c>
      <c r="IC30" s="61">
        <v>3.75</v>
      </c>
      <c r="ID30" s="61">
        <v>4.8</v>
      </c>
      <c r="IE30" s="61">
        <v>7.5</v>
      </c>
      <c r="IF30" s="61">
        <v>9.6416666666666675</v>
      </c>
      <c r="IG30" s="61">
        <v>25.416666666666668</v>
      </c>
      <c r="IH30" s="56">
        <v>839.89166666666677</v>
      </c>
      <c r="II30" s="56">
        <v>578.98333333333335</v>
      </c>
      <c r="IJ30" s="56">
        <v>473.5</v>
      </c>
      <c r="IK30" s="56">
        <v>457.125</v>
      </c>
      <c r="IL30" s="56">
        <v>832.80833333333339</v>
      </c>
      <c r="IM30" s="56">
        <v>1934.2833333333335</v>
      </c>
    </row>
    <row r="31" spans="1:247" x14ac:dyDescent="0.2">
      <c r="A31" s="22" t="s">
        <v>118</v>
      </c>
      <c r="B31" s="51">
        <v>0.83333333333333337</v>
      </c>
      <c r="C31" s="51">
        <v>0.89166666666666661</v>
      </c>
      <c r="D31" s="51">
        <v>0.8833333333333333</v>
      </c>
      <c r="E31" s="51">
        <v>0.95833333333333337</v>
      </c>
      <c r="F31" s="51">
        <v>0.81666666666666676</v>
      </c>
      <c r="G31" s="51">
        <v>1.6666666666666666E-2</v>
      </c>
      <c r="H31" s="51">
        <v>0.45</v>
      </c>
      <c r="I31" s="51">
        <v>0.34166666666666662</v>
      </c>
      <c r="J31" s="51">
        <v>0.19999999999999998</v>
      </c>
      <c r="K31" s="51">
        <v>5.8333333333333327E-2</v>
      </c>
      <c r="L31" s="51">
        <v>6.6666666666666666E-2</v>
      </c>
      <c r="M31" s="51">
        <v>0</v>
      </c>
      <c r="N31" s="51">
        <v>0.3833333333333333</v>
      </c>
      <c r="O31" s="51">
        <v>0.11666666666666665</v>
      </c>
      <c r="P31" s="51">
        <v>0.15</v>
      </c>
      <c r="Q31" s="51">
        <v>2.4999999999999998E-2</v>
      </c>
      <c r="R31" s="51">
        <v>4.9999999999999996E-2</v>
      </c>
      <c r="S31" s="51">
        <v>0</v>
      </c>
      <c r="T31" s="51">
        <v>3.7749999999999999</v>
      </c>
      <c r="U31" s="51">
        <v>6.6666666666666666E-2</v>
      </c>
      <c r="V31" s="51">
        <v>1.6666666666666666E-2</v>
      </c>
      <c r="W31" s="51">
        <v>9.1666666666666674E-2</v>
      </c>
      <c r="X31" s="51">
        <v>0</v>
      </c>
      <c r="Y31" s="51">
        <v>0</v>
      </c>
      <c r="Z31" s="51">
        <v>4.9666666666666668</v>
      </c>
      <c r="AA31" s="51">
        <v>0.75</v>
      </c>
      <c r="AB31" s="51">
        <v>0.39166666666666666</v>
      </c>
      <c r="AC31" s="51">
        <v>0.16666666666666666</v>
      </c>
      <c r="AD31" s="51">
        <v>1.6666666666666666E-2</v>
      </c>
      <c r="AE31" s="51">
        <v>0</v>
      </c>
      <c r="AF31" s="51">
        <v>1.9749999999999999</v>
      </c>
      <c r="AG31" s="51">
        <v>1.425</v>
      </c>
      <c r="AH31" s="51">
        <v>1.425</v>
      </c>
      <c r="AI31" s="51">
        <v>1.125</v>
      </c>
      <c r="AJ31" s="51">
        <v>1.0999999999999999</v>
      </c>
      <c r="AK31" s="51">
        <v>8.3333333333333329E-2</v>
      </c>
      <c r="AL31" s="51">
        <v>1.5333333333333332</v>
      </c>
      <c r="AM31" s="51">
        <v>1.175</v>
      </c>
      <c r="AN31" s="51">
        <v>0.65833333333333333</v>
      </c>
      <c r="AO31" s="51">
        <v>0.46666666666666662</v>
      </c>
      <c r="AP31" s="51">
        <v>0.33333333333333331</v>
      </c>
      <c r="AQ31" s="51">
        <v>2.4999999999999998E-2</v>
      </c>
      <c r="AR31" s="51">
        <v>11.841666666666667</v>
      </c>
      <c r="AS31" s="51">
        <v>4.4666666666666668</v>
      </c>
      <c r="AT31" s="51">
        <v>4.0916666666666668</v>
      </c>
      <c r="AU31" s="51">
        <v>3.4416666666666664</v>
      </c>
      <c r="AV31" s="51">
        <v>3.5749999999999997</v>
      </c>
      <c r="AW31" s="51">
        <v>0.51666666666666672</v>
      </c>
      <c r="AX31" s="51">
        <v>335.65833333333336</v>
      </c>
      <c r="AY31" s="51">
        <v>71.433333333333337</v>
      </c>
      <c r="AZ31" s="51">
        <v>77.3</v>
      </c>
      <c r="BA31" s="51">
        <v>105.375</v>
      </c>
      <c r="BB31" s="51">
        <v>267.60833333333335</v>
      </c>
      <c r="BC31" s="51">
        <v>760.73333333333323</v>
      </c>
      <c r="BD31" s="51">
        <v>6.9833333333333334</v>
      </c>
      <c r="BE31" s="51">
        <v>7.4833333333333334</v>
      </c>
      <c r="BF31" s="51">
        <v>4.833333333333333</v>
      </c>
      <c r="BG31" s="51">
        <v>5.0583333333333336</v>
      </c>
      <c r="BH31" s="51">
        <v>3.6166666666666667</v>
      </c>
      <c r="BI31" s="51">
        <v>47.933333333333337</v>
      </c>
      <c r="BJ31" s="51">
        <v>11.325000000000001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1.8416666666666668</v>
      </c>
      <c r="BQ31" s="51">
        <v>2.6750000000000003</v>
      </c>
      <c r="BR31" s="51">
        <v>3.2416666666666667</v>
      </c>
      <c r="BS31" s="51">
        <v>6.3500000000000005</v>
      </c>
      <c r="BT31" s="51">
        <v>9.4249999999999989</v>
      </c>
      <c r="BU31" s="51">
        <v>12.316666666666668</v>
      </c>
      <c r="BV31" s="61">
        <v>2.6750000000000003</v>
      </c>
      <c r="BW31" s="61">
        <v>3.5666666666666664</v>
      </c>
      <c r="BX31" s="61">
        <v>4.125</v>
      </c>
      <c r="BY31" s="61">
        <v>7.3083333333333336</v>
      </c>
      <c r="BZ31" s="61">
        <v>10.241666666666665</v>
      </c>
      <c r="CA31" s="61">
        <v>12.333333333333334</v>
      </c>
      <c r="CB31" s="56">
        <v>381.57499999999999</v>
      </c>
      <c r="CC31" s="56">
        <v>90.833333333333329</v>
      </c>
      <c r="CD31" s="56">
        <v>93.2</v>
      </c>
      <c r="CE31" s="56">
        <v>123.11666666666667</v>
      </c>
      <c r="CF31" s="56">
        <v>286.60833333333335</v>
      </c>
      <c r="CG31" s="56">
        <v>821.625</v>
      </c>
      <c r="CH31" s="51">
        <v>0.51666666666666672</v>
      </c>
      <c r="CI31" s="51">
        <v>0.34166666666666662</v>
      </c>
      <c r="CJ31" s="51">
        <v>0.51666666666666672</v>
      </c>
      <c r="CK31" s="51">
        <v>0.58333333333333337</v>
      </c>
      <c r="CL31" s="51">
        <v>9.1666666666666674E-2</v>
      </c>
      <c r="CM31" s="51">
        <v>0</v>
      </c>
      <c r="CN31" s="51">
        <v>0.33333333333333331</v>
      </c>
      <c r="CO31" s="51">
        <v>0.28333333333333333</v>
      </c>
      <c r="CP31" s="51">
        <v>0.14166666666666666</v>
      </c>
      <c r="CQ31" s="51">
        <v>4.9999999999999996E-2</v>
      </c>
      <c r="CR31" s="51">
        <v>0</v>
      </c>
      <c r="CS31" s="51">
        <v>0</v>
      </c>
      <c r="CT31" s="51">
        <v>0.34166666666666662</v>
      </c>
      <c r="CU31" s="51">
        <v>0.3</v>
      </c>
      <c r="CV31" s="51">
        <v>0.16666666666666666</v>
      </c>
      <c r="CW31" s="51">
        <v>9.1666666666666674E-2</v>
      </c>
      <c r="CX31" s="51">
        <v>0</v>
      </c>
      <c r="CY31" s="51">
        <v>0</v>
      </c>
      <c r="CZ31" s="51">
        <v>3.3416666666666668</v>
      </c>
      <c r="DA31" s="51">
        <v>8.3333333333333329E-2</v>
      </c>
      <c r="DB31" s="51">
        <v>2.4999999999999998E-2</v>
      </c>
      <c r="DC31" s="51">
        <v>2.4999999999999998E-2</v>
      </c>
      <c r="DD31" s="51">
        <v>0</v>
      </c>
      <c r="DE31" s="51">
        <v>0</v>
      </c>
      <c r="DF31" s="51">
        <v>5.041666666666667</v>
      </c>
      <c r="DG31" s="51">
        <v>0.8833333333333333</v>
      </c>
      <c r="DH31" s="51">
        <v>0.44166666666666665</v>
      </c>
      <c r="DI31" s="51">
        <v>0.19166666666666665</v>
      </c>
      <c r="DJ31" s="51">
        <v>1.6666666666666666E-2</v>
      </c>
      <c r="DK31" s="51">
        <v>0</v>
      </c>
      <c r="DL31" s="51">
        <v>4.0249999999999995</v>
      </c>
      <c r="DM31" s="51">
        <v>5.9833333333333334</v>
      </c>
      <c r="DN31" s="51">
        <v>3.3833333333333333</v>
      </c>
      <c r="DO31" s="51">
        <v>1.3</v>
      </c>
      <c r="DP31" s="51">
        <v>0.26666666666666666</v>
      </c>
      <c r="DQ31" s="51">
        <v>8.3333333333333332E-3</v>
      </c>
      <c r="DR31" s="51">
        <v>1.9416666666666667</v>
      </c>
      <c r="DS31" s="51">
        <v>1.0416666666666667</v>
      </c>
      <c r="DT31" s="51">
        <v>0.7416666666666667</v>
      </c>
      <c r="DU31" s="51">
        <v>0.35833333333333334</v>
      </c>
      <c r="DV31" s="51">
        <v>5.8333333333333327E-2</v>
      </c>
      <c r="DW31" s="51">
        <v>4.9999999999999996E-2</v>
      </c>
      <c r="DX31" s="51">
        <v>14.008333333333333</v>
      </c>
      <c r="DY31" s="51">
        <v>14.049999999999999</v>
      </c>
      <c r="DZ31" s="51">
        <v>14.025</v>
      </c>
      <c r="EA31" s="51">
        <v>8</v>
      </c>
      <c r="EB31" s="51">
        <v>2.375</v>
      </c>
      <c r="EC31" s="51">
        <v>0.15833333333333333</v>
      </c>
      <c r="ED31" s="51">
        <v>400.48333333333335</v>
      </c>
      <c r="EE31" s="51">
        <v>447.43333333333334</v>
      </c>
      <c r="EF31" s="51">
        <v>378.05</v>
      </c>
      <c r="EG31" s="51">
        <v>339.15833333333336</v>
      </c>
      <c r="EH31" s="51">
        <v>525.10833333333335</v>
      </c>
      <c r="EI31" s="51">
        <v>1016.9</v>
      </c>
      <c r="EJ31" s="51">
        <v>2.8416666666666668</v>
      </c>
      <c r="EK31" s="51">
        <v>2.5416666666666665</v>
      </c>
      <c r="EL31" s="51">
        <v>2.65</v>
      </c>
      <c r="EM31" s="51">
        <v>2.6416666666666666</v>
      </c>
      <c r="EN31" s="51">
        <v>3.7166666666666668</v>
      </c>
      <c r="EO31" s="51">
        <v>120.83333333333333</v>
      </c>
      <c r="EP31" s="51">
        <v>6.7583333333333329</v>
      </c>
      <c r="EQ31" s="51">
        <v>0</v>
      </c>
      <c r="ER31" s="51">
        <v>0</v>
      </c>
      <c r="ES31" s="51">
        <v>0</v>
      </c>
      <c r="ET31" s="51">
        <v>0</v>
      </c>
      <c r="EU31" s="51">
        <v>0</v>
      </c>
      <c r="EV31" s="51">
        <v>1.4000000000000001</v>
      </c>
      <c r="EW31" s="51">
        <v>1.7249999999999999</v>
      </c>
      <c r="EX31" s="51">
        <v>1.2333333333333334</v>
      </c>
      <c r="EY31" s="51">
        <v>2.9166666666666665</v>
      </c>
      <c r="EZ31" s="51">
        <v>3.3166666666666664</v>
      </c>
      <c r="FA31" s="51">
        <v>15.241666666666667</v>
      </c>
      <c r="FB31" s="61">
        <v>1.9166666666666667</v>
      </c>
      <c r="FC31" s="61">
        <v>2.0666666666666664</v>
      </c>
      <c r="FD31" s="61">
        <v>1.75</v>
      </c>
      <c r="FE31" s="61">
        <v>3.5</v>
      </c>
      <c r="FF31" s="61">
        <v>3.4083333333333332</v>
      </c>
      <c r="FG31" s="61">
        <v>15.241666666666667</v>
      </c>
      <c r="FH31" s="56">
        <v>441.0333333333333</v>
      </c>
      <c r="FI31" s="56">
        <v>474.66666666666669</v>
      </c>
      <c r="FJ31" s="56">
        <v>401.375</v>
      </c>
      <c r="FK31" s="56">
        <v>355.31666666666666</v>
      </c>
      <c r="FL31" s="56">
        <v>534.95833333333337</v>
      </c>
      <c r="FM31" s="56">
        <v>1153.1833333333334</v>
      </c>
      <c r="FN31" s="51">
        <v>1.3499999999999999</v>
      </c>
      <c r="FO31" s="51">
        <v>1.2333333333333334</v>
      </c>
      <c r="FP31" s="51">
        <v>1.4000000000000001</v>
      </c>
      <c r="FQ31" s="51">
        <v>1.5416666666666667</v>
      </c>
      <c r="FR31" s="51">
        <v>0.90833333333333333</v>
      </c>
      <c r="FS31" s="51">
        <v>1.6666666666666666E-2</v>
      </c>
      <c r="FT31" s="51">
        <v>0.78333333333333333</v>
      </c>
      <c r="FU31" s="51">
        <v>0.625</v>
      </c>
      <c r="FV31" s="51">
        <v>0.34166666666666662</v>
      </c>
      <c r="FW31" s="51">
        <v>0.10833333333333334</v>
      </c>
      <c r="FX31" s="51">
        <v>6.6666666666666666E-2</v>
      </c>
      <c r="FY31" s="51">
        <v>0</v>
      </c>
      <c r="FZ31" s="51">
        <v>0.72499999999999998</v>
      </c>
      <c r="GA31" s="51">
        <v>0.41666666666666669</v>
      </c>
      <c r="GB31" s="51">
        <v>0.31666666666666665</v>
      </c>
      <c r="GC31" s="51">
        <v>0.11666666666666665</v>
      </c>
      <c r="GD31" s="51">
        <v>4.9999999999999996E-2</v>
      </c>
      <c r="GE31" s="51">
        <v>0</v>
      </c>
      <c r="GF31" s="51">
        <v>7.125</v>
      </c>
      <c r="GG31" s="51">
        <v>0.15</v>
      </c>
      <c r="GH31" s="51">
        <v>4.1666666666666664E-2</v>
      </c>
      <c r="GI31" s="51">
        <v>0.11666666666666665</v>
      </c>
      <c r="GJ31" s="51">
        <v>0</v>
      </c>
      <c r="GK31" s="51">
        <v>0</v>
      </c>
      <c r="GL31" s="51">
        <v>10.016666666666667</v>
      </c>
      <c r="GM31" s="51">
        <v>1.6333333333333335</v>
      </c>
      <c r="GN31" s="51">
        <v>0.83333333333333337</v>
      </c>
      <c r="GO31" s="51">
        <v>0.35833333333333334</v>
      </c>
      <c r="GP31" s="51">
        <v>3.3333333333333333E-2</v>
      </c>
      <c r="GQ31" s="51">
        <v>0</v>
      </c>
      <c r="GR31" s="51">
        <v>6.0083333333333329</v>
      </c>
      <c r="GS31" s="51">
        <v>7.4083333333333341</v>
      </c>
      <c r="GT31" s="51">
        <v>4.8083333333333336</v>
      </c>
      <c r="GU31" s="51">
        <v>2.4250000000000003</v>
      </c>
      <c r="GV31" s="51">
        <v>1.3666666666666665</v>
      </c>
      <c r="GW31" s="51">
        <v>9.1666666666666674E-2</v>
      </c>
      <c r="GX31" s="51">
        <v>3.4750000000000001</v>
      </c>
      <c r="GY31" s="51">
        <v>2.2250000000000001</v>
      </c>
      <c r="GZ31" s="51">
        <v>1.4000000000000001</v>
      </c>
      <c r="HA31" s="51">
        <v>0.82500000000000007</v>
      </c>
      <c r="HB31" s="51">
        <v>0.39166666666666666</v>
      </c>
      <c r="HC31" s="51">
        <v>7.4999999999999997E-2</v>
      </c>
      <c r="HD31" s="51">
        <v>25.858333333333334</v>
      </c>
      <c r="HE31" s="51">
        <v>18.516666666666666</v>
      </c>
      <c r="HF31" s="51">
        <v>18.116666666666667</v>
      </c>
      <c r="HG31" s="51">
        <v>11.441666666666668</v>
      </c>
      <c r="HH31" s="51">
        <v>5.95</v>
      </c>
      <c r="HI31" s="51">
        <v>0.67499999999999993</v>
      </c>
      <c r="HJ31" s="51">
        <v>736.13333333333333</v>
      </c>
      <c r="HK31" s="51">
        <v>518.86666666666667</v>
      </c>
      <c r="HL31" s="51">
        <v>455.34999999999997</v>
      </c>
      <c r="HM31" s="51">
        <v>444.5333333333333</v>
      </c>
      <c r="HN31" s="51">
        <v>792.72500000000002</v>
      </c>
      <c r="HO31" s="51">
        <v>1777.625</v>
      </c>
      <c r="HP31" s="51">
        <v>9.8250000000000011</v>
      </c>
      <c r="HQ31" s="51">
        <v>10.033333333333333</v>
      </c>
      <c r="HR31" s="51">
        <v>7.4833333333333334</v>
      </c>
      <c r="HS31" s="51">
        <v>7.7</v>
      </c>
      <c r="HT31" s="51">
        <v>7.333333333333333</v>
      </c>
      <c r="HU31" s="51">
        <v>168.76666666666668</v>
      </c>
      <c r="HV31" s="51">
        <v>18.083333333333332</v>
      </c>
      <c r="HW31" s="51">
        <v>0</v>
      </c>
      <c r="HX31" s="51">
        <v>0</v>
      </c>
      <c r="HY31" s="51">
        <v>0</v>
      </c>
      <c r="HZ31" s="51">
        <v>0</v>
      </c>
      <c r="IA31" s="51">
        <v>0</v>
      </c>
      <c r="IB31" s="61">
        <v>3.2333333333333329</v>
      </c>
      <c r="IC31" s="61">
        <v>4.3999999999999995</v>
      </c>
      <c r="ID31" s="61">
        <v>4.4833333333333334</v>
      </c>
      <c r="IE31" s="61">
        <v>9.2666666666666675</v>
      </c>
      <c r="IF31" s="61">
        <v>12.733333333333334</v>
      </c>
      <c r="IG31" s="61">
        <v>27.558333333333334</v>
      </c>
      <c r="IH31" s="56">
        <v>822.60833333333323</v>
      </c>
      <c r="II31" s="56">
        <v>565.5</v>
      </c>
      <c r="IJ31" s="56">
        <v>494.56666666666666</v>
      </c>
      <c r="IK31" s="56">
        <v>478.43333333333334</v>
      </c>
      <c r="IL31" s="56">
        <v>821.57499999999993</v>
      </c>
      <c r="IM31" s="56">
        <v>1974.8</v>
      </c>
    </row>
    <row r="32" spans="1:247" x14ac:dyDescent="0.2">
      <c r="A32" s="22" t="s">
        <v>119</v>
      </c>
      <c r="B32" s="51">
        <v>0.65</v>
      </c>
      <c r="C32" s="51">
        <v>1.0999999999999999</v>
      </c>
      <c r="D32" s="51">
        <v>0.79999999999999993</v>
      </c>
      <c r="E32" s="51">
        <v>0.52500000000000002</v>
      </c>
      <c r="F32" s="51">
        <v>0.69166666666666676</v>
      </c>
      <c r="G32" s="51">
        <v>2.4999999999999998E-2</v>
      </c>
      <c r="H32" s="51">
        <v>0.32500000000000001</v>
      </c>
      <c r="I32" s="51">
        <v>0.27499999999999997</v>
      </c>
      <c r="J32" s="51">
        <v>0.18333333333333335</v>
      </c>
      <c r="K32" s="51">
        <v>8.3333333333333329E-2</v>
      </c>
      <c r="L32" s="51">
        <v>0</v>
      </c>
      <c r="M32" s="51">
        <v>8.3333333333333332E-3</v>
      </c>
      <c r="N32" s="51">
        <v>0.44166666666666665</v>
      </c>
      <c r="O32" s="51">
        <v>0.25</v>
      </c>
      <c r="P32" s="51">
        <v>9.9999999999999992E-2</v>
      </c>
      <c r="Q32" s="51">
        <v>8.3333333333333332E-3</v>
      </c>
      <c r="R32" s="51">
        <v>0</v>
      </c>
      <c r="S32" s="51">
        <v>1.6666666666666666E-2</v>
      </c>
      <c r="T32" s="51">
        <v>3.4083333333333332</v>
      </c>
      <c r="U32" s="51">
        <v>0.10833333333333334</v>
      </c>
      <c r="V32" s="51">
        <v>3.3333333333333333E-2</v>
      </c>
      <c r="W32" s="51">
        <v>1.6666666666666666E-2</v>
      </c>
      <c r="X32" s="51">
        <v>0</v>
      </c>
      <c r="Y32" s="51">
        <v>0</v>
      </c>
      <c r="Z32" s="51">
        <v>4.6499999999999995</v>
      </c>
      <c r="AA32" s="51">
        <v>1.0833333333333333</v>
      </c>
      <c r="AB32" s="51">
        <v>0.3666666666666667</v>
      </c>
      <c r="AC32" s="51">
        <v>0.15833333333333333</v>
      </c>
      <c r="AD32" s="51">
        <v>4.9999999999999996E-2</v>
      </c>
      <c r="AE32" s="51">
        <v>0</v>
      </c>
      <c r="AF32" s="51">
        <v>1.8166666666666667</v>
      </c>
      <c r="AG32" s="51">
        <v>1.9083333333333332</v>
      </c>
      <c r="AH32" s="51">
        <v>1.9166666666666667</v>
      </c>
      <c r="AI32" s="51">
        <v>1.0250000000000001</v>
      </c>
      <c r="AJ32" s="51">
        <v>0.79166666666666663</v>
      </c>
      <c r="AK32" s="51">
        <v>9.9999999999999992E-2</v>
      </c>
      <c r="AL32" s="51">
        <v>1.6916666666666667</v>
      </c>
      <c r="AM32" s="51">
        <v>1.0666666666666667</v>
      </c>
      <c r="AN32" s="51">
        <v>0.89166666666666661</v>
      </c>
      <c r="AO32" s="51">
        <v>0.3666666666666667</v>
      </c>
      <c r="AP32" s="51">
        <v>0.32500000000000001</v>
      </c>
      <c r="AQ32" s="51">
        <v>8.3333333333333332E-3</v>
      </c>
      <c r="AR32" s="51">
        <v>11.216666666666667</v>
      </c>
      <c r="AS32" s="51">
        <v>4.4916666666666663</v>
      </c>
      <c r="AT32" s="51">
        <v>3.5083333333333333</v>
      </c>
      <c r="AU32" s="51">
        <v>2.75</v>
      </c>
      <c r="AV32" s="51">
        <v>4.2416666666666663</v>
      </c>
      <c r="AW32" s="51">
        <v>0.53333333333333333</v>
      </c>
      <c r="AX32" s="51">
        <v>315.74166666666667</v>
      </c>
      <c r="AY32" s="51">
        <v>71.725000000000009</v>
      </c>
      <c r="AZ32" s="51">
        <v>81.591666666666669</v>
      </c>
      <c r="BA32" s="51">
        <v>104.36666666666667</v>
      </c>
      <c r="BB32" s="51">
        <v>270.30833333333334</v>
      </c>
      <c r="BC32" s="51">
        <v>779.35833333333323</v>
      </c>
      <c r="BD32" s="51">
        <v>8.4916666666666671</v>
      </c>
      <c r="BE32" s="51">
        <v>13.558333333333332</v>
      </c>
      <c r="BF32" s="51">
        <v>7.0916666666666659</v>
      </c>
      <c r="BG32" s="51">
        <v>5.291666666666667</v>
      </c>
      <c r="BH32" s="51">
        <v>3.8416666666666668</v>
      </c>
      <c r="BI32" s="51">
        <v>39.641666666666666</v>
      </c>
      <c r="BJ32" s="51">
        <v>10.591666666666667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2.2666666666666666</v>
      </c>
      <c r="BQ32" s="51">
        <v>4.8916666666666666</v>
      </c>
      <c r="BR32" s="51">
        <v>4.7333333333333334</v>
      </c>
      <c r="BS32" s="51">
        <v>7.1166666666666671</v>
      </c>
      <c r="BT32" s="51">
        <v>9.9166666666666661</v>
      </c>
      <c r="BU32" s="51">
        <v>15.741666666666667</v>
      </c>
      <c r="BV32" s="61">
        <v>2.9166666666666665</v>
      </c>
      <c r="BW32" s="61">
        <v>5.9916666666666671</v>
      </c>
      <c r="BX32" s="61">
        <v>5.5333333333333323</v>
      </c>
      <c r="BY32" s="61">
        <v>7.6416666666666666</v>
      </c>
      <c r="BZ32" s="61">
        <v>10.608333333333333</v>
      </c>
      <c r="CA32" s="61">
        <v>15.766666666666667</v>
      </c>
      <c r="CB32" s="56">
        <v>361.2833333333333</v>
      </c>
      <c r="CC32" s="56">
        <v>100.45</v>
      </c>
      <c r="CD32" s="56">
        <v>101.22500000000001</v>
      </c>
      <c r="CE32" s="56">
        <v>121.7</v>
      </c>
      <c r="CF32" s="56">
        <v>290.16666666666669</v>
      </c>
      <c r="CG32" s="56">
        <v>835.43333333333339</v>
      </c>
      <c r="CH32" s="51">
        <v>0.44166666666666665</v>
      </c>
      <c r="CI32" s="51">
        <v>0.6333333333333333</v>
      </c>
      <c r="CJ32" s="51">
        <v>0.52500000000000002</v>
      </c>
      <c r="CK32" s="51">
        <v>0.55833333333333335</v>
      </c>
      <c r="CL32" s="51">
        <v>0.10833333333333334</v>
      </c>
      <c r="CM32" s="51">
        <v>0</v>
      </c>
      <c r="CN32" s="51">
        <v>0.375</v>
      </c>
      <c r="CO32" s="51">
        <v>0.5083333333333333</v>
      </c>
      <c r="CP32" s="51">
        <v>0.22500000000000001</v>
      </c>
      <c r="CQ32" s="51">
        <v>0.11666666666666665</v>
      </c>
      <c r="CR32" s="51">
        <v>4.1666666666666664E-2</v>
      </c>
      <c r="CS32" s="51">
        <v>0</v>
      </c>
      <c r="CT32" s="51">
        <v>0.26666666666666666</v>
      </c>
      <c r="CU32" s="51">
        <v>0.26666666666666666</v>
      </c>
      <c r="CV32" s="51">
        <v>0.16666666666666666</v>
      </c>
      <c r="CW32" s="51">
        <v>5.8333333333333327E-2</v>
      </c>
      <c r="CX32" s="51">
        <v>2.4999999999999998E-2</v>
      </c>
      <c r="CY32" s="51">
        <v>0</v>
      </c>
      <c r="CZ32" s="51">
        <v>3.3833333333333333</v>
      </c>
      <c r="DA32" s="51">
        <v>0.10833333333333334</v>
      </c>
      <c r="DB32" s="51">
        <v>6.6666666666666666E-2</v>
      </c>
      <c r="DC32" s="51">
        <v>2.4999999999999998E-2</v>
      </c>
      <c r="DD32" s="51">
        <v>0</v>
      </c>
      <c r="DE32" s="51">
        <v>0</v>
      </c>
      <c r="DF32" s="51">
        <v>4.416666666666667</v>
      </c>
      <c r="DG32" s="51">
        <v>0.7583333333333333</v>
      </c>
      <c r="DH32" s="51">
        <v>0.45833333333333331</v>
      </c>
      <c r="DI32" s="51">
        <v>0.31666666666666665</v>
      </c>
      <c r="DJ32" s="51">
        <v>2.4999999999999998E-2</v>
      </c>
      <c r="DK32" s="51">
        <v>0</v>
      </c>
      <c r="DL32" s="51">
        <v>4.291666666666667</v>
      </c>
      <c r="DM32" s="51">
        <v>5.5</v>
      </c>
      <c r="DN32" s="51">
        <v>4.1333333333333337</v>
      </c>
      <c r="DO32" s="51">
        <v>1.6416666666666666</v>
      </c>
      <c r="DP32" s="51">
        <v>0.42499999999999999</v>
      </c>
      <c r="DQ32" s="51">
        <v>2.4999999999999998E-2</v>
      </c>
      <c r="DR32" s="51">
        <v>2.1750000000000003</v>
      </c>
      <c r="DS32" s="51">
        <v>0.95833333333333337</v>
      </c>
      <c r="DT32" s="51">
        <v>0.60833333333333328</v>
      </c>
      <c r="DU32" s="51">
        <v>0.54166666666666663</v>
      </c>
      <c r="DV32" s="51">
        <v>0.14166666666666666</v>
      </c>
      <c r="DW32" s="51">
        <v>0</v>
      </c>
      <c r="DX32" s="51">
        <v>13.625</v>
      </c>
      <c r="DY32" s="51">
        <v>11.866666666666667</v>
      </c>
      <c r="DZ32" s="51">
        <v>11.85</v>
      </c>
      <c r="EA32" s="51">
        <v>7.3916666666666666</v>
      </c>
      <c r="EB32" s="51">
        <v>2.3666666666666667</v>
      </c>
      <c r="EC32" s="51">
        <v>0.19999999999999998</v>
      </c>
      <c r="ED32" s="51">
        <v>369.43333333333334</v>
      </c>
      <c r="EE32" s="51">
        <v>433.00833333333338</v>
      </c>
      <c r="EF32" s="51">
        <v>373.08333333333331</v>
      </c>
      <c r="EG32" s="51">
        <v>342.32499999999999</v>
      </c>
      <c r="EH32" s="51">
        <v>526.51666666666665</v>
      </c>
      <c r="EI32" s="51">
        <v>1046.8666666666666</v>
      </c>
      <c r="EJ32" s="51">
        <v>1.5999999999999999</v>
      </c>
      <c r="EK32" s="51">
        <v>2.5666666666666669</v>
      </c>
      <c r="EL32" s="51">
        <v>2.2916666666666665</v>
      </c>
      <c r="EM32" s="51">
        <v>1.5250000000000001</v>
      </c>
      <c r="EN32" s="51">
        <v>3.7583333333333333</v>
      </c>
      <c r="EO32" s="51">
        <v>111.98333333333333</v>
      </c>
      <c r="EP32" s="51">
        <v>6.1583333333333341</v>
      </c>
      <c r="EQ32" s="51">
        <v>0</v>
      </c>
      <c r="ER32" s="51">
        <v>0</v>
      </c>
      <c r="ES32" s="51">
        <v>0</v>
      </c>
      <c r="ET32" s="51">
        <v>0</v>
      </c>
      <c r="EU32" s="51">
        <v>0</v>
      </c>
      <c r="EV32" s="51">
        <v>1.2916666666666667</v>
      </c>
      <c r="EW32" s="51">
        <v>2.4499999999999997</v>
      </c>
      <c r="EX32" s="51">
        <v>2.4166666666666665</v>
      </c>
      <c r="EY32" s="51">
        <v>3.5</v>
      </c>
      <c r="EZ32" s="51">
        <v>4.4249999999999998</v>
      </c>
      <c r="FA32" s="51">
        <v>18.291666666666668</v>
      </c>
      <c r="FB32" s="61">
        <v>1.7333333333333334</v>
      </c>
      <c r="FC32" s="61">
        <v>3.0833333333333335</v>
      </c>
      <c r="FD32" s="61">
        <v>2.9416666666666664</v>
      </c>
      <c r="FE32" s="61">
        <v>4.0583333333333336</v>
      </c>
      <c r="FF32" s="61">
        <v>4.5333333333333332</v>
      </c>
      <c r="FG32" s="61">
        <v>18.291666666666668</v>
      </c>
      <c r="FH32" s="56">
        <v>407.45833333333331</v>
      </c>
      <c r="FI32" s="56">
        <v>458.625</v>
      </c>
      <c r="FJ32" s="56">
        <v>395.82499999999999</v>
      </c>
      <c r="FK32" s="56">
        <v>358.00833333333338</v>
      </c>
      <c r="FL32" s="56">
        <v>537.82499999999993</v>
      </c>
      <c r="FM32" s="56">
        <v>1177.3666666666666</v>
      </c>
      <c r="FN32" s="51">
        <v>1.0916666666666666</v>
      </c>
      <c r="FO32" s="51">
        <v>1.7416666666666665</v>
      </c>
      <c r="FP32" s="51">
        <v>1.325</v>
      </c>
      <c r="FQ32" s="51">
        <v>1.0833333333333333</v>
      </c>
      <c r="FR32" s="51">
        <v>0.79999999999999993</v>
      </c>
      <c r="FS32" s="51">
        <v>2.4999999999999998E-2</v>
      </c>
      <c r="FT32" s="51">
        <v>0.70000000000000007</v>
      </c>
      <c r="FU32" s="51">
        <v>0.77500000000000002</v>
      </c>
      <c r="FV32" s="51">
        <v>0.40833333333333338</v>
      </c>
      <c r="FW32" s="51">
        <v>0.19999999999999998</v>
      </c>
      <c r="FX32" s="51">
        <v>4.1666666666666664E-2</v>
      </c>
      <c r="FY32" s="51">
        <v>8.3333333333333332E-3</v>
      </c>
      <c r="FZ32" s="51">
        <v>0.70833333333333337</v>
      </c>
      <c r="GA32" s="51">
        <v>0.51666666666666672</v>
      </c>
      <c r="GB32" s="51">
        <v>0.26666666666666666</v>
      </c>
      <c r="GC32" s="51">
        <v>6.6666666666666666E-2</v>
      </c>
      <c r="GD32" s="51">
        <v>2.4999999999999998E-2</v>
      </c>
      <c r="GE32" s="51">
        <v>1.6666666666666666E-2</v>
      </c>
      <c r="GF32" s="51">
        <v>6.791666666666667</v>
      </c>
      <c r="GG32" s="51">
        <v>0.21666666666666667</v>
      </c>
      <c r="GH32" s="51">
        <v>9.9999999999999992E-2</v>
      </c>
      <c r="GI32" s="51">
        <v>4.1666666666666664E-2</v>
      </c>
      <c r="GJ32" s="51">
        <v>0</v>
      </c>
      <c r="GK32" s="51">
        <v>0</v>
      </c>
      <c r="GL32" s="51">
        <v>9.0666666666666664</v>
      </c>
      <c r="GM32" s="51">
        <v>1.8333333333333333</v>
      </c>
      <c r="GN32" s="51">
        <v>0.82500000000000007</v>
      </c>
      <c r="GO32" s="51">
        <v>0.47500000000000003</v>
      </c>
      <c r="GP32" s="51">
        <v>7.4999999999999997E-2</v>
      </c>
      <c r="GQ32" s="51">
        <v>0</v>
      </c>
      <c r="GR32" s="51">
        <v>6.1083333333333334</v>
      </c>
      <c r="GS32" s="51">
        <v>7.4083333333333341</v>
      </c>
      <c r="GT32" s="51">
        <v>6.05</v>
      </c>
      <c r="GU32" s="51">
        <v>2.6666666666666665</v>
      </c>
      <c r="GV32" s="51">
        <v>1.2166666666666666</v>
      </c>
      <c r="GW32" s="51">
        <v>0.125</v>
      </c>
      <c r="GX32" s="51">
        <v>3.8666666666666667</v>
      </c>
      <c r="GY32" s="51">
        <v>2.0249999999999999</v>
      </c>
      <c r="GZ32" s="51">
        <v>1.5</v>
      </c>
      <c r="HA32" s="51">
        <v>0.91666666666666663</v>
      </c>
      <c r="HB32" s="51">
        <v>0.46666666666666662</v>
      </c>
      <c r="HC32" s="51">
        <v>8.3333333333333332E-3</v>
      </c>
      <c r="HD32" s="51">
        <v>24.841666666666669</v>
      </c>
      <c r="HE32" s="51">
        <v>16.358333333333334</v>
      </c>
      <c r="HF32" s="51">
        <v>15.358333333333334</v>
      </c>
      <c r="HG32" s="51">
        <v>10.141666666666667</v>
      </c>
      <c r="HH32" s="51">
        <v>6.6166666666666671</v>
      </c>
      <c r="HI32" s="51">
        <v>0.7416666666666667</v>
      </c>
      <c r="HJ32" s="51">
        <v>685.17500000000007</v>
      </c>
      <c r="HK32" s="51">
        <v>504.73333333333335</v>
      </c>
      <c r="HL32" s="51">
        <v>454.67500000000001</v>
      </c>
      <c r="HM32" s="51">
        <v>446.69166666666666</v>
      </c>
      <c r="HN32" s="51">
        <v>796.82499999999993</v>
      </c>
      <c r="HO32" s="51">
        <v>1826.2166666666665</v>
      </c>
      <c r="HP32" s="51">
        <v>10.083333333333334</v>
      </c>
      <c r="HQ32" s="51">
        <v>16.125</v>
      </c>
      <c r="HR32" s="51">
        <v>9.3833333333333329</v>
      </c>
      <c r="HS32" s="51">
        <v>6.8166666666666664</v>
      </c>
      <c r="HT32" s="51">
        <v>7.6000000000000005</v>
      </c>
      <c r="HU32" s="51">
        <v>151.625</v>
      </c>
      <c r="HV32" s="51">
        <v>16.75</v>
      </c>
      <c r="HW32" s="51">
        <v>0</v>
      </c>
      <c r="HX32" s="51">
        <v>0</v>
      </c>
      <c r="HY32" s="51">
        <v>0</v>
      </c>
      <c r="HZ32" s="51">
        <v>0</v>
      </c>
      <c r="IA32" s="51">
        <v>0</v>
      </c>
      <c r="IB32" s="61">
        <v>3.5583333333333336</v>
      </c>
      <c r="IC32" s="61">
        <v>7.3416666666666659</v>
      </c>
      <c r="ID32" s="61">
        <v>7.1416666666666666</v>
      </c>
      <c r="IE32" s="61">
        <v>10.616666666666667</v>
      </c>
      <c r="IF32" s="61">
        <v>14.341666666666667</v>
      </c>
      <c r="IG32" s="61">
        <v>34.033333333333331</v>
      </c>
      <c r="IH32" s="56">
        <v>768.74166666666667</v>
      </c>
      <c r="II32" s="56">
        <v>559.07499999999993</v>
      </c>
      <c r="IJ32" s="56">
        <v>497.04166666666669</v>
      </c>
      <c r="IK32" s="56">
        <v>479.70833333333331</v>
      </c>
      <c r="IL32" s="56">
        <v>827.99166666666667</v>
      </c>
      <c r="IM32" s="56">
        <v>2012.8</v>
      </c>
    </row>
    <row r="33" spans="1:247" x14ac:dyDescent="0.2">
      <c r="A33" s="22" t="s">
        <v>120</v>
      </c>
      <c r="B33" s="51">
        <v>0.71666666666666667</v>
      </c>
      <c r="C33" s="51">
        <v>0.79999999999999993</v>
      </c>
      <c r="D33" s="51">
        <v>0.89166666666666661</v>
      </c>
      <c r="E33" s="51">
        <v>0.72499999999999998</v>
      </c>
      <c r="F33" s="51">
        <v>0.85833333333333339</v>
      </c>
      <c r="G33" s="51">
        <v>2.4999999999999998E-2</v>
      </c>
      <c r="H33" s="51">
        <v>0.53333333333333333</v>
      </c>
      <c r="I33" s="51">
        <v>0.17500000000000002</v>
      </c>
      <c r="J33" s="51">
        <v>0.23333333333333331</v>
      </c>
      <c r="K33" s="51">
        <v>0.15</v>
      </c>
      <c r="L33" s="51">
        <v>1.6666666666666666E-2</v>
      </c>
      <c r="M33" s="51">
        <v>2.4999999999999998E-2</v>
      </c>
      <c r="N33" s="51">
        <v>0.4916666666666667</v>
      </c>
      <c r="O33" s="51">
        <v>4.9999999999999996E-2</v>
      </c>
      <c r="P33" s="51">
        <v>0.23333333333333331</v>
      </c>
      <c r="Q33" s="51">
        <v>0.18333333333333335</v>
      </c>
      <c r="R33" s="51">
        <v>4.9999999999999996E-2</v>
      </c>
      <c r="S33" s="51">
        <v>8.3333333333333332E-3</v>
      </c>
      <c r="T33" s="51">
        <v>3.75</v>
      </c>
      <c r="U33" s="51">
        <v>0.13333333333333333</v>
      </c>
      <c r="V33" s="51">
        <v>4.9999999999999996E-2</v>
      </c>
      <c r="W33" s="51">
        <v>4.9999999999999996E-2</v>
      </c>
      <c r="X33" s="51">
        <v>0</v>
      </c>
      <c r="Y33" s="51">
        <v>0</v>
      </c>
      <c r="Z33" s="51">
        <v>4.8916666666666666</v>
      </c>
      <c r="AA33" s="51">
        <v>1.0166666666666666</v>
      </c>
      <c r="AB33" s="51">
        <v>0.47500000000000003</v>
      </c>
      <c r="AC33" s="51">
        <v>5.8333333333333327E-2</v>
      </c>
      <c r="AD33" s="51">
        <v>2.4999999999999998E-2</v>
      </c>
      <c r="AE33" s="51">
        <v>0</v>
      </c>
      <c r="AF33" s="51">
        <v>2.1750000000000003</v>
      </c>
      <c r="AG33" s="51">
        <v>2.2916666666666665</v>
      </c>
      <c r="AH33" s="51">
        <v>1.6583333333333332</v>
      </c>
      <c r="AI33" s="51">
        <v>1.125</v>
      </c>
      <c r="AJ33" s="51">
        <v>0.67499999999999993</v>
      </c>
      <c r="AK33" s="51">
        <v>4.1666666666666664E-2</v>
      </c>
      <c r="AL33" s="51">
        <v>2.0333333333333332</v>
      </c>
      <c r="AM33" s="51">
        <v>1.3333333333333333</v>
      </c>
      <c r="AN33" s="51">
        <v>1.075</v>
      </c>
      <c r="AO33" s="51">
        <v>0.6</v>
      </c>
      <c r="AP33" s="51">
        <v>0.39166666666666666</v>
      </c>
      <c r="AQ33" s="51">
        <v>6.6666666666666666E-2</v>
      </c>
      <c r="AR33" s="51">
        <v>11.866666666666667</v>
      </c>
      <c r="AS33" s="51">
        <v>3.65</v>
      </c>
      <c r="AT33" s="51">
        <v>3.4166666666666665</v>
      </c>
      <c r="AU33" s="51">
        <v>3.2583333333333333</v>
      </c>
      <c r="AV33" s="51">
        <v>3.7333333333333329</v>
      </c>
      <c r="AW33" s="51">
        <v>0.65</v>
      </c>
      <c r="AX33" s="51">
        <v>316.75</v>
      </c>
      <c r="AY33" s="51">
        <v>73.808333333333337</v>
      </c>
      <c r="AZ33" s="51">
        <v>80.125</v>
      </c>
      <c r="BA33" s="51">
        <v>111.50833333333333</v>
      </c>
      <c r="BB33" s="51">
        <v>279.67500000000001</v>
      </c>
      <c r="BC33" s="51">
        <v>793.07499999999993</v>
      </c>
      <c r="BD33" s="51">
        <v>3.2166666666666668</v>
      </c>
      <c r="BE33" s="51">
        <v>6.5249999999999995</v>
      </c>
      <c r="BF33" s="51">
        <v>5.0666666666666664</v>
      </c>
      <c r="BG33" s="51">
        <v>3.0749999999999997</v>
      </c>
      <c r="BH33" s="51">
        <v>3.5500000000000003</v>
      </c>
      <c r="BI33" s="51">
        <v>47.033333333333331</v>
      </c>
      <c r="BJ33" s="51">
        <v>6.9750000000000005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2.15</v>
      </c>
      <c r="BQ33" s="51">
        <v>4.0083333333333337</v>
      </c>
      <c r="BR33" s="51">
        <v>4.4333333333333336</v>
      </c>
      <c r="BS33" s="51">
        <v>7.791666666666667</v>
      </c>
      <c r="BT33" s="51">
        <v>11.658333333333333</v>
      </c>
      <c r="BU33" s="51">
        <v>16.133333333333333</v>
      </c>
      <c r="BV33" s="61">
        <v>2.8666666666666667</v>
      </c>
      <c r="BW33" s="61">
        <v>4.8083333333333336</v>
      </c>
      <c r="BX33" s="61">
        <v>5.3250000000000002</v>
      </c>
      <c r="BY33" s="61">
        <v>8.5166666666666675</v>
      </c>
      <c r="BZ33" s="61">
        <v>12.516666666666667</v>
      </c>
      <c r="CA33" s="61">
        <v>16.158333333333335</v>
      </c>
      <c r="CB33" s="56">
        <v>355.55</v>
      </c>
      <c r="CC33" s="56">
        <v>93.8</v>
      </c>
      <c r="CD33" s="56">
        <v>97.666666666666671</v>
      </c>
      <c r="CE33" s="56">
        <v>128.51666666666668</v>
      </c>
      <c r="CF33" s="56">
        <v>300.64166666666665</v>
      </c>
      <c r="CG33" s="56">
        <v>857.06666666666661</v>
      </c>
      <c r="CH33" s="51">
        <v>0.51666666666666672</v>
      </c>
      <c r="CI33" s="51">
        <v>0.3</v>
      </c>
      <c r="CJ33" s="51">
        <v>0.45</v>
      </c>
      <c r="CK33" s="51">
        <v>0.45833333333333331</v>
      </c>
      <c r="CL33" s="51">
        <v>0.14166666666666666</v>
      </c>
      <c r="CM33" s="51">
        <v>1.6666666666666666E-2</v>
      </c>
      <c r="CN33" s="51">
        <v>0.39999999999999997</v>
      </c>
      <c r="CO33" s="51">
        <v>0.19166666666666665</v>
      </c>
      <c r="CP33" s="51">
        <v>0.125</v>
      </c>
      <c r="CQ33" s="51">
        <v>5.8333333333333327E-2</v>
      </c>
      <c r="CR33" s="51">
        <v>0</v>
      </c>
      <c r="CS33" s="51">
        <v>0</v>
      </c>
      <c r="CT33" s="51">
        <v>0.375</v>
      </c>
      <c r="CU33" s="51">
        <v>0.13333333333333333</v>
      </c>
      <c r="CV33" s="51">
        <v>0.25</v>
      </c>
      <c r="CW33" s="51">
        <v>9.9999999999999992E-2</v>
      </c>
      <c r="CX33" s="51">
        <v>3.3333333333333333E-2</v>
      </c>
      <c r="CY33" s="51">
        <v>0</v>
      </c>
      <c r="CZ33" s="51">
        <v>3.2583333333333333</v>
      </c>
      <c r="DA33" s="51">
        <v>5.8333333333333327E-2</v>
      </c>
      <c r="DB33" s="51">
        <v>5.8333333333333327E-2</v>
      </c>
      <c r="DC33" s="51">
        <v>3.3333333333333333E-2</v>
      </c>
      <c r="DD33" s="51">
        <v>0</v>
      </c>
      <c r="DE33" s="51">
        <v>0</v>
      </c>
      <c r="DF33" s="51">
        <v>4.833333333333333</v>
      </c>
      <c r="DG33" s="51">
        <v>0.89166666666666661</v>
      </c>
      <c r="DH33" s="51">
        <v>0.60833333333333328</v>
      </c>
      <c r="DI33" s="51">
        <v>0.10833333333333334</v>
      </c>
      <c r="DJ33" s="51">
        <v>8.3333333333333329E-2</v>
      </c>
      <c r="DK33" s="51">
        <v>0</v>
      </c>
      <c r="DL33" s="51">
        <v>4.5249999999999995</v>
      </c>
      <c r="DM33" s="51">
        <v>5.4083333333333341</v>
      </c>
      <c r="DN33" s="51">
        <v>3.65</v>
      </c>
      <c r="DO33" s="51">
        <v>1.5999999999999999</v>
      </c>
      <c r="DP33" s="51">
        <v>0.5083333333333333</v>
      </c>
      <c r="DQ33" s="51">
        <v>9.9999999999999992E-2</v>
      </c>
      <c r="DR33" s="51">
        <v>2.0666666666666669</v>
      </c>
      <c r="DS33" s="51">
        <v>1.2416666666666667</v>
      </c>
      <c r="DT33" s="51">
        <v>0.80833333333333324</v>
      </c>
      <c r="DU33" s="51">
        <v>0.41666666666666669</v>
      </c>
      <c r="DV33" s="51">
        <v>0.21666666666666667</v>
      </c>
      <c r="DW33" s="51">
        <v>2.4999999999999998E-2</v>
      </c>
      <c r="DX33" s="51">
        <v>12.383333333333333</v>
      </c>
      <c r="DY33" s="51">
        <v>10.058333333333334</v>
      </c>
      <c r="DZ33" s="51">
        <v>11.5</v>
      </c>
      <c r="EA33" s="51">
        <v>6.3</v>
      </c>
      <c r="EB33" s="51">
        <v>2.2666666666666666</v>
      </c>
      <c r="EC33" s="51">
        <v>0.21666666666666667</v>
      </c>
      <c r="ED33" s="51">
        <v>363.83333333333331</v>
      </c>
      <c r="EE33" s="51">
        <v>433.01666666666665</v>
      </c>
      <c r="EF33" s="51">
        <v>372.10833333333335</v>
      </c>
      <c r="EG33" s="51">
        <v>347.91666666666669</v>
      </c>
      <c r="EH33" s="51">
        <v>518.5333333333333</v>
      </c>
      <c r="EI33" s="51">
        <v>1048.1916666666666</v>
      </c>
      <c r="EJ33" s="51">
        <v>1.5166666666666666</v>
      </c>
      <c r="EK33" s="51">
        <v>2.9</v>
      </c>
      <c r="EL33" s="51">
        <v>3.0749999999999997</v>
      </c>
      <c r="EM33" s="51">
        <v>2.5</v>
      </c>
      <c r="EN33" s="51">
        <v>4.6416666666666666</v>
      </c>
      <c r="EO33" s="51">
        <v>129.57500000000002</v>
      </c>
      <c r="EP33" s="51">
        <v>5.5249999999999995</v>
      </c>
      <c r="EQ33" s="51">
        <v>0</v>
      </c>
      <c r="ER33" s="51">
        <v>0</v>
      </c>
      <c r="ES33" s="51">
        <v>0</v>
      </c>
      <c r="ET33" s="51">
        <v>0</v>
      </c>
      <c r="EU33" s="51">
        <v>0</v>
      </c>
      <c r="EV33" s="51">
        <v>1.1333333333333333</v>
      </c>
      <c r="EW33" s="51">
        <v>2.6750000000000003</v>
      </c>
      <c r="EX33" s="51">
        <v>1.9000000000000001</v>
      </c>
      <c r="EY33" s="51">
        <v>4.625</v>
      </c>
      <c r="EZ33" s="51">
        <v>3.5333333333333332</v>
      </c>
      <c r="FA33" s="51">
        <v>19.875</v>
      </c>
      <c r="FB33" s="61">
        <v>1.6500000000000001</v>
      </c>
      <c r="FC33" s="61">
        <v>2.9750000000000001</v>
      </c>
      <c r="FD33" s="61">
        <v>2.35</v>
      </c>
      <c r="FE33" s="61">
        <v>5.083333333333333</v>
      </c>
      <c r="FF33" s="61">
        <v>3.6750000000000003</v>
      </c>
      <c r="FG33" s="61">
        <v>19.891666666666666</v>
      </c>
      <c r="FH33" s="56">
        <v>400.375</v>
      </c>
      <c r="FI33" s="56">
        <v>456.86666666666662</v>
      </c>
      <c r="FJ33" s="56">
        <v>394.5333333333333</v>
      </c>
      <c r="FK33" s="56">
        <v>364.125</v>
      </c>
      <c r="FL33" s="56">
        <v>529.94999999999993</v>
      </c>
      <c r="FM33" s="56">
        <v>1198</v>
      </c>
      <c r="FN33" s="51">
        <v>1.2416666666666667</v>
      </c>
      <c r="FO33" s="51">
        <v>1.0999999999999999</v>
      </c>
      <c r="FP33" s="51">
        <v>1.3499999999999999</v>
      </c>
      <c r="FQ33" s="51">
        <v>1.1833333333333333</v>
      </c>
      <c r="FR33" s="51">
        <v>1</v>
      </c>
      <c r="FS33" s="51">
        <v>4.1666666666666664E-2</v>
      </c>
      <c r="FT33" s="51">
        <v>0.94166666666666676</v>
      </c>
      <c r="FU33" s="51">
        <v>0.3666666666666667</v>
      </c>
      <c r="FV33" s="51">
        <v>0.35000000000000003</v>
      </c>
      <c r="FW33" s="51">
        <v>0.21666666666666667</v>
      </c>
      <c r="FX33" s="51">
        <v>1.6666666666666666E-2</v>
      </c>
      <c r="FY33" s="51">
        <v>2.4999999999999998E-2</v>
      </c>
      <c r="FZ33" s="51">
        <v>0.8666666666666667</v>
      </c>
      <c r="GA33" s="51">
        <v>0.19166666666666665</v>
      </c>
      <c r="GB33" s="51">
        <v>0.48333333333333334</v>
      </c>
      <c r="GC33" s="51">
        <v>0.27499999999999997</v>
      </c>
      <c r="GD33" s="51">
        <v>8.3333333333333329E-2</v>
      </c>
      <c r="GE33" s="51">
        <v>8.3333333333333332E-3</v>
      </c>
      <c r="GF33" s="51">
        <v>7.0083333333333329</v>
      </c>
      <c r="GG33" s="51">
        <v>0.19166666666666665</v>
      </c>
      <c r="GH33" s="51">
        <v>0.10833333333333334</v>
      </c>
      <c r="GI33" s="51">
        <v>8.3333333333333329E-2</v>
      </c>
      <c r="GJ33" s="51">
        <v>0</v>
      </c>
      <c r="GK33" s="51">
        <v>0</v>
      </c>
      <c r="GL33" s="51">
        <v>9.7249999999999996</v>
      </c>
      <c r="GM33" s="51">
        <v>1.9083333333333332</v>
      </c>
      <c r="GN33" s="51">
        <v>1.0833333333333333</v>
      </c>
      <c r="GO33" s="51">
        <v>0.16666666666666666</v>
      </c>
      <c r="GP33" s="51">
        <v>0.10833333333333334</v>
      </c>
      <c r="GQ33" s="51">
        <v>0</v>
      </c>
      <c r="GR33" s="51">
        <v>6.708333333333333</v>
      </c>
      <c r="GS33" s="51">
        <v>7.7</v>
      </c>
      <c r="GT33" s="51">
        <v>5.3</v>
      </c>
      <c r="GU33" s="51">
        <v>2.7250000000000001</v>
      </c>
      <c r="GV33" s="51">
        <v>1.1833333333333333</v>
      </c>
      <c r="GW33" s="51">
        <v>0.14166666666666666</v>
      </c>
      <c r="GX33" s="51">
        <v>4.0916666666666668</v>
      </c>
      <c r="GY33" s="51">
        <v>2.5749999999999997</v>
      </c>
      <c r="GZ33" s="51">
        <v>1.8833333333333335</v>
      </c>
      <c r="HA33" s="51">
        <v>1.0166666666666666</v>
      </c>
      <c r="HB33" s="51">
        <v>0.60833333333333328</v>
      </c>
      <c r="HC33" s="51">
        <v>9.1666666666666674E-2</v>
      </c>
      <c r="HD33" s="51">
        <v>24.25</v>
      </c>
      <c r="HE33" s="51">
        <v>13.708333333333334</v>
      </c>
      <c r="HF33" s="51">
        <v>14.916666666666666</v>
      </c>
      <c r="HG33" s="51">
        <v>9.5666666666666664</v>
      </c>
      <c r="HH33" s="51">
        <v>6.0083333333333329</v>
      </c>
      <c r="HI33" s="51">
        <v>0.8666666666666667</v>
      </c>
      <c r="HJ33" s="51">
        <v>680.58333333333337</v>
      </c>
      <c r="HK33" s="51">
        <v>506.82499999999999</v>
      </c>
      <c r="HL33" s="51">
        <v>452.23333333333335</v>
      </c>
      <c r="HM33" s="51">
        <v>459.41666666666669</v>
      </c>
      <c r="HN33" s="51">
        <v>798.20833333333337</v>
      </c>
      <c r="HO33" s="51">
        <v>1841.2666666666667</v>
      </c>
      <c r="HP33" s="51">
        <v>4.7250000000000005</v>
      </c>
      <c r="HQ33" s="51">
        <v>9.4249999999999989</v>
      </c>
      <c r="HR33" s="51">
        <v>8.1416666666666675</v>
      </c>
      <c r="HS33" s="51">
        <v>5.583333333333333</v>
      </c>
      <c r="HT33" s="51">
        <v>8.1916666666666664</v>
      </c>
      <c r="HU33" s="51">
        <v>176.60833333333335</v>
      </c>
      <c r="HV33" s="51">
        <v>12.5</v>
      </c>
      <c r="HW33" s="51">
        <v>0</v>
      </c>
      <c r="HX33" s="51">
        <v>0</v>
      </c>
      <c r="HY33" s="51">
        <v>0</v>
      </c>
      <c r="HZ33" s="51">
        <v>0</v>
      </c>
      <c r="IA33" s="51">
        <v>0</v>
      </c>
      <c r="IB33" s="61">
        <v>3.2833333333333332</v>
      </c>
      <c r="IC33" s="61">
        <v>6.6833333333333336</v>
      </c>
      <c r="ID33" s="61">
        <v>6.333333333333333</v>
      </c>
      <c r="IE33" s="61">
        <v>12.408333333333333</v>
      </c>
      <c r="IF33" s="61">
        <v>15.183333333333332</v>
      </c>
      <c r="IG33" s="61">
        <v>36.008333333333333</v>
      </c>
      <c r="IH33" s="56">
        <v>755.92500000000007</v>
      </c>
      <c r="II33" s="56">
        <v>550.6583333333333</v>
      </c>
      <c r="IJ33" s="56">
        <v>492.19166666666666</v>
      </c>
      <c r="IK33" s="56">
        <v>492.64166666666665</v>
      </c>
      <c r="IL33" s="56">
        <v>830.5916666666667</v>
      </c>
      <c r="IM33" s="56">
        <v>2055.0666666666666</v>
      </c>
    </row>
    <row r="34" spans="1:247" x14ac:dyDescent="0.2">
      <c r="A34" s="22" t="s">
        <v>121</v>
      </c>
      <c r="B34" s="51">
        <v>0.95833333333333337</v>
      </c>
      <c r="C34" s="51">
        <v>0.79999999999999993</v>
      </c>
      <c r="D34" s="51">
        <v>0.81666666666666676</v>
      </c>
      <c r="E34" s="51">
        <v>0.73333333333333339</v>
      </c>
      <c r="F34" s="51">
        <v>0.59166666666666667</v>
      </c>
      <c r="G34" s="51">
        <v>4.9999999999999996E-2</v>
      </c>
      <c r="H34" s="51">
        <v>0.69166666666666676</v>
      </c>
      <c r="I34" s="51">
        <v>0.33333333333333331</v>
      </c>
      <c r="J34" s="51">
        <v>0.27499999999999997</v>
      </c>
      <c r="K34" s="51">
        <v>9.1666666666666674E-2</v>
      </c>
      <c r="L34" s="51">
        <v>0</v>
      </c>
      <c r="M34" s="51">
        <v>0</v>
      </c>
      <c r="N34" s="51">
        <v>0.40833333333333338</v>
      </c>
      <c r="O34" s="51">
        <v>0.29166666666666669</v>
      </c>
      <c r="P34" s="51">
        <v>9.9999999999999992E-2</v>
      </c>
      <c r="Q34" s="51">
        <v>7.4999999999999997E-2</v>
      </c>
      <c r="R34" s="51">
        <v>2.4999999999999998E-2</v>
      </c>
      <c r="S34" s="51">
        <v>0</v>
      </c>
      <c r="T34" s="51">
        <v>2.9750000000000001</v>
      </c>
      <c r="U34" s="51">
        <v>7.4999999999999997E-2</v>
      </c>
      <c r="V34" s="51">
        <v>9.9999999999999992E-2</v>
      </c>
      <c r="W34" s="51">
        <v>0</v>
      </c>
      <c r="X34" s="51">
        <v>8.3333333333333332E-3</v>
      </c>
      <c r="Y34" s="51">
        <v>0</v>
      </c>
      <c r="Z34" s="51">
        <v>4.3166666666666664</v>
      </c>
      <c r="AA34" s="51">
        <v>0.98333333333333339</v>
      </c>
      <c r="AB34" s="51">
        <v>0.30833333333333335</v>
      </c>
      <c r="AC34" s="51">
        <v>0.16666666666666666</v>
      </c>
      <c r="AD34" s="51">
        <v>8.3333333333333332E-3</v>
      </c>
      <c r="AE34" s="51">
        <v>0</v>
      </c>
      <c r="AF34" s="51">
        <v>1.8916666666666666</v>
      </c>
      <c r="AG34" s="51">
        <v>1.7583333333333335</v>
      </c>
      <c r="AH34" s="51">
        <v>1.95</v>
      </c>
      <c r="AI34" s="51">
        <v>1</v>
      </c>
      <c r="AJ34" s="51">
        <v>0.76666666666666661</v>
      </c>
      <c r="AK34" s="51">
        <v>9.1666666666666674E-2</v>
      </c>
      <c r="AL34" s="51">
        <v>1.4833333333333334</v>
      </c>
      <c r="AM34" s="51">
        <v>1.1500000000000001</v>
      </c>
      <c r="AN34" s="51">
        <v>0.98333333333333339</v>
      </c>
      <c r="AO34" s="51">
        <v>0.5</v>
      </c>
      <c r="AP34" s="51">
        <v>0.24166666666666667</v>
      </c>
      <c r="AQ34" s="51">
        <v>4.9999999999999996E-2</v>
      </c>
      <c r="AR34" s="51">
        <v>11.208333333333334</v>
      </c>
      <c r="AS34" s="51">
        <v>3.4916666666666667</v>
      </c>
      <c r="AT34" s="51">
        <v>3.9916666666666667</v>
      </c>
      <c r="AU34" s="51">
        <v>2.7083333333333335</v>
      </c>
      <c r="AV34" s="51">
        <v>3.85</v>
      </c>
      <c r="AW34" s="51">
        <v>0.51666666666666672</v>
      </c>
      <c r="AX34" s="51">
        <v>317.49166666666667</v>
      </c>
      <c r="AY34" s="51">
        <v>75.658333333333331</v>
      </c>
      <c r="AZ34" s="51">
        <v>90.95</v>
      </c>
      <c r="BA34" s="51">
        <v>123.34166666666665</v>
      </c>
      <c r="BB34" s="51">
        <v>285.11666666666667</v>
      </c>
      <c r="BC34" s="51">
        <v>802.67500000000007</v>
      </c>
      <c r="BD34" s="51">
        <v>4.625</v>
      </c>
      <c r="BE34" s="51">
        <v>6</v>
      </c>
      <c r="BF34" s="51">
        <v>5.6166666666666671</v>
      </c>
      <c r="BG34" s="51">
        <v>3.4833333333333329</v>
      </c>
      <c r="BH34" s="51">
        <v>4.666666666666667</v>
      </c>
      <c r="BI34" s="51">
        <v>56.1</v>
      </c>
      <c r="BJ34" s="51">
        <v>6.291666666666667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2.6083333333333334</v>
      </c>
      <c r="BQ34" s="51">
        <v>5.416666666666667</v>
      </c>
      <c r="BR34" s="51">
        <v>6.55</v>
      </c>
      <c r="BS34" s="51">
        <v>10.983333333333334</v>
      </c>
      <c r="BT34" s="51">
        <v>14.266666666666666</v>
      </c>
      <c r="BU34" s="51">
        <v>17.349999999999998</v>
      </c>
      <c r="BV34" s="61">
        <v>3.5666666666666664</v>
      </c>
      <c r="BW34" s="61">
        <v>6.2166666666666659</v>
      </c>
      <c r="BX34" s="61">
        <v>7.3666666666666663</v>
      </c>
      <c r="BY34" s="61">
        <v>11.716666666666669</v>
      </c>
      <c r="BZ34" s="61">
        <v>14.858333333333333</v>
      </c>
      <c r="CA34" s="61">
        <v>17.399999999999999</v>
      </c>
      <c r="CB34" s="56">
        <v>354.95</v>
      </c>
      <c r="CC34" s="56">
        <v>95.958333333333329</v>
      </c>
      <c r="CD34" s="56">
        <v>111.64166666666667</v>
      </c>
      <c r="CE34" s="56">
        <v>143.07500000000002</v>
      </c>
      <c r="CF34" s="56">
        <v>309.54166666666669</v>
      </c>
      <c r="CG34" s="56">
        <v>876.82499999999993</v>
      </c>
      <c r="CH34" s="51">
        <v>0.25833333333333336</v>
      </c>
      <c r="CI34" s="51">
        <v>0.29166666666666669</v>
      </c>
      <c r="CJ34" s="51">
        <v>0.27499999999999997</v>
      </c>
      <c r="CK34" s="51">
        <v>0.44166666666666665</v>
      </c>
      <c r="CL34" s="51">
        <v>0.18333333333333335</v>
      </c>
      <c r="CM34" s="51">
        <v>2.4999999999999998E-2</v>
      </c>
      <c r="CN34" s="51">
        <v>0.35833333333333334</v>
      </c>
      <c r="CO34" s="51">
        <v>0.51666666666666672</v>
      </c>
      <c r="CP34" s="51">
        <v>0.28333333333333333</v>
      </c>
      <c r="CQ34" s="51">
        <v>7.4999999999999997E-2</v>
      </c>
      <c r="CR34" s="51">
        <v>0.10833333333333334</v>
      </c>
      <c r="CS34" s="51">
        <v>0</v>
      </c>
      <c r="CT34" s="51">
        <v>0.23333333333333331</v>
      </c>
      <c r="CU34" s="51">
        <v>0.25</v>
      </c>
      <c r="CV34" s="51">
        <v>0.11666666666666665</v>
      </c>
      <c r="CW34" s="51">
        <v>2.4999999999999998E-2</v>
      </c>
      <c r="CX34" s="51">
        <v>1.6666666666666666E-2</v>
      </c>
      <c r="CY34" s="51">
        <v>0</v>
      </c>
      <c r="CZ34" s="51">
        <v>2.9333333333333336</v>
      </c>
      <c r="DA34" s="51">
        <v>4.9999999999999996E-2</v>
      </c>
      <c r="DB34" s="51">
        <v>5.8333333333333327E-2</v>
      </c>
      <c r="DC34" s="51">
        <v>0</v>
      </c>
      <c r="DD34" s="51">
        <v>0</v>
      </c>
      <c r="DE34" s="51">
        <v>0</v>
      </c>
      <c r="DF34" s="51">
        <v>4.25</v>
      </c>
      <c r="DG34" s="51">
        <v>0.875</v>
      </c>
      <c r="DH34" s="51">
        <v>0.44166666666666665</v>
      </c>
      <c r="DI34" s="51">
        <v>9.9999999999999992E-2</v>
      </c>
      <c r="DJ34" s="51">
        <v>8.3333333333333332E-3</v>
      </c>
      <c r="DK34" s="51">
        <v>0</v>
      </c>
      <c r="DL34" s="51">
        <v>4.2250000000000005</v>
      </c>
      <c r="DM34" s="51">
        <v>6.05</v>
      </c>
      <c r="DN34" s="51">
        <v>4.3083333333333336</v>
      </c>
      <c r="DO34" s="51">
        <v>1.5333333333333332</v>
      </c>
      <c r="DP34" s="51">
        <v>0.48333333333333334</v>
      </c>
      <c r="DQ34" s="51">
        <v>2.4999999999999998E-2</v>
      </c>
      <c r="DR34" s="51">
        <v>1.6416666666666666</v>
      </c>
      <c r="DS34" s="51">
        <v>1.0166666666666666</v>
      </c>
      <c r="DT34" s="51">
        <v>0.70000000000000007</v>
      </c>
      <c r="DU34" s="51">
        <v>0.44166666666666665</v>
      </c>
      <c r="DV34" s="51">
        <v>0.15</v>
      </c>
      <c r="DW34" s="51">
        <v>2.4999999999999998E-2</v>
      </c>
      <c r="DX34" s="51">
        <v>13</v>
      </c>
      <c r="DY34" s="51">
        <v>11.566666666666668</v>
      </c>
      <c r="DZ34" s="51">
        <v>12.575000000000001</v>
      </c>
      <c r="EA34" s="51">
        <v>6.8999999999999995</v>
      </c>
      <c r="EB34" s="51">
        <v>2.9083333333333332</v>
      </c>
      <c r="EC34" s="51">
        <v>0.18333333333333335</v>
      </c>
      <c r="ED34" s="51">
        <v>377.26666666666665</v>
      </c>
      <c r="EE34" s="51">
        <v>431.31666666666666</v>
      </c>
      <c r="EF34" s="51">
        <v>379.41666666666669</v>
      </c>
      <c r="EG34" s="51">
        <v>346.7166666666667</v>
      </c>
      <c r="EH34" s="51">
        <v>520.56666666666672</v>
      </c>
      <c r="EI34" s="51">
        <v>1055.3999999999999</v>
      </c>
      <c r="EJ34" s="51">
        <v>1.0083333333333333</v>
      </c>
      <c r="EK34" s="51">
        <v>2.9083333333333332</v>
      </c>
      <c r="EL34" s="51">
        <v>1.7333333333333334</v>
      </c>
      <c r="EM34" s="51">
        <v>3.2916666666666665</v>
      </c>
      <c r="EN34" s="51">
        <v>3.4750000000000001</v>
      </c>
      <c r="EO34" s="51">
        <v>140.77500000000001</v>
      </c>
      <c r="EP34" s="51">
        <v>4.125</v>
      </c>
      <c r="EQ34" s="51">
        <v>0</v>
      </c>
      <c r="ER34" s="51">
        <v>0</v>
      </c>
      <c r="ES34" s="51">
        <v>0</v>
      </c>
      <c r="ET34" s="51">
        <v>0</v>
      </c>
      <c r="EU34" s="51">
        <v>0</v>
      </c>
      <c r="EV34" s="51">
        <v>2.0666666666666669</v>
      </c>
      <c r="EW34" s="51">
        <v>2.6666666666666665</v>
      </c>
      <c r="EX34" s="51">
        <v>4.3999999999999995</v>
      </c>
      <c r="EY34" s="51">
        <v>5.708333333333333</v>
      </c>
      <c r="EZ34" s="51">
        <v>5.2</v>
      </c>
      <c r="FA34" s="51">
        <v>22.349999999999998</v>
      </c>
      <c r="FB34" s="61">
        <v>2.3250000000000002</v>
      </c>
      <c r="FC34" s="61">
        <v>2.9583333333333335</v>
      </c>
      <c r="FD34" s="61">
        <v>4.6749999999999998</v>
      </c>
      <c r="FE34" s="61">
        <v>6.1499999999999995</v>
      </c>
      <c r="FF34" s="61">
        <v>5.3833333333333329</v>
      </c>
      <c r="FG34" s="61">
        <v>22.375</v>
      </c>
      <c r="FH34" s="56">
        <v>411.375</v>
      </c>
      <c r="FI34" s="56">
        <v>457.51666666666665</v>
      </c>
      <c r="FJ34" s="56">
        <v>404.29166666666669</v>
      </c>
      <c r="FK34" s="56">
        <v>365.23333333333335</v>
      </c>
      <c r="FL34" s="56">
        <v>533.0916666666667</v>
      </c>
      <c r="FM34" s="56">
        <v>1218.7749999999999</v>
      </c>
      <c r="FN34" s="51">
        <v>1.2166666666666666</v>
      </c>
      <c r="FO34" s="51">
        <v>1.0916666666666666</v>
      </c>
      <c r="FP34" s="51">
        <v>1.0833333333333333</v>
      </c>
      <c r="FQ34" s="51">
        <v>1.1666666666666667</v>
      </c>
      <c r="FR34" s="51">
        <v>0.77500000000000002</v>
      </c>
      <c r="FS34" s="51">
        <v>7.4999999999999997E-2</v>
      </c>
      <c r="FT34" s="51">
        <v>1.0416666666666667</v>
      </c>
      <c r="FU34" s="51">
        <v>0.85</v>
      </c>
      <c r="FV34" s="51">
        <v>0.55833333333333335</v>
      </c>
      <c r="FW34" s="51">
        <v>0.16666666666666666</v>
      </c>
      <c r="FX34" s="51">
        <v>0.10833333333333334</v>
      </c>
      <c r="FY34" s="51">
        <v>0</v>
      </c>
      <c r="FZ34" s="51">
        <v>0.64166666666666672</v>
      </c>
      <c r="GA34" s="51">
        <v>0.54166666666666663</v>
      </c>
      <c r="GB34" s="51">
        <v>0.21666666666666667</v>
      </c>
      <c r="GC34" s="51">
        <v>9.1666666666666674E-2</v>
      </c>
      <c r="GD34" s="51">
        <v>4.1666666666666664E-2</v>
      </c>
      <c r="GE34" s="51">
        <v>0</v>
      </c>
      <c r="GF34" s="51">
        <v>5.9083333333333341</v>
      </c>
      <c r="GG34" s="51">
        <v>0.125</v>
      </c>
      <c r="GH34" s="51">
        <v>0.15</v>
      </c>
      <c r="GI34" s="51">
        <v>0</v>
      </c>
      <c r="GJ34" s="51">
        <v>8.3333333333333332E-3</v>
      </c>
      <c r="GK34" s="51">
        <v>0</v>
      </c>
      <c r="GL34" s="51">
        <v>8.5750000000000011</v>
      </c>
      <c r="GM34" s="51">
        <v>1.8583333333333334</v>
      </c>
      <c r="GN34" s="51">
        <v>0.75</v>
      </c>
      <c r="GO34" s="51">
        <v>0.26666666666666666</v>
      </c>
      <c r="GP34" s="51">
        <v>1.6666666666666666E-2</v>
      </c>
      <c r="GQ34" s="51">
        <v>0</v>
      </c>
      <c r="GR34" s="51">
        <v>6.1083333333333334</v>
      </c>
      <c r="GS34" s="51">
        <v>7.8083333333333336</v>
      </c>
      <c r="GT34" s="51">
        <v>6.2583333333333329</v>
      </c>
      <c r="GU34" s="51">
        <v>2.5333333333333332</v>
      </c>
      <c r="GV34" s="51">
        <v>1.25</v>
      </c>
      <c r="GW34" s="51">
        <v>0.10833333333333334</v>
      </c>
      <c r="GX34" s="51">
        <v>3.125</v>
      </c>
      <c r="GY34" s="51">
        <v>2.1750000000000003</v>
      </c>
      <c r="GZ34" s="51">
        <v>1.675</v>
      </c>
      <c r="HA34" s="51">
        <v>0.93333333333333324</v>
      </c>
      <c r="HB34" s="51">
        <v>0.39166666666666666</v>
      </c>
      <c r="HC34" s="51">
        <v>7.4999999999999997E-2</v>
      </c>
      <c r="HD34" s="51">
        <v>24.208333333333332</v>
      </c>
      <c r="HE34" s="51">
        <v>15.058333333333332</v>
      </c>
      <c r="HF34" s="51">
        <v>16.558333333333334</v>
      </c>
      <c r="HG34" s="51">
        <v>9.6083333333333325</v>
      </c>
      <c r="HH34" s="51">
        <v>6.7583333333333329</v>
      </c>
      <c r="HI34" s="51">
        <v>0.70000000000000007</v>
      </c>
      <c r="HJ34" s="51">
        <v>694.76666666666677</v>
      </c>
      <c r="HK34" s="51">
        <v>506.97499999999997</v>
      </c>
      <c r="HL34" s="51">
        <v>470.36666666666662</v>
      </c>
      <c r="HM34" s="51">
        <v>470.06666666666666</v>
      </c>
      <c r="HN34" s="51">
        <v>805.68333333333339</v>
      </c>
      <c r="HO34" s="51">
        <v>1858.075</v>
      </c>
      <c r="HP34" s="51">
        <v>5.625</v>
      </c>
      <c r="HQ34" s="51">
        <v>8.9083333333333332</v>
      </c>
      <c r="HR34" s="51">
        <v>7.3583333333333334</v>
      </c>
      <c r="HS34" s="51">
        <v>6.7833333333333341</v>
      </c>
      <c r="HT34" s="51">
        <v>8.1416666666666675</v>
      </c>
      <c r="HU34" s="51">
        <v>196.875</v>
      </c>
      <c r="HV34" s="51">
        <v>10.416666666666666</v>
      </c>
      <c r="HW34" s="51">
        <v>0</v>
      </c>
      <c r="HX34" s="51">
        <v>0</v>
      </c>
      <c r="HY34" s="51">
        <v>0</v>
      </c>
      <c r="HZ34" s="51">
        <v>0</v>
      </c>
      <c r="IA34" s="51">
        <v>0</v>
      </c>
      <c r="IB34" s="61">
        <v>4.6833333333333336</v>
      </c>
      <c r="IC34" s="61">
        <v>8.0833333333333339</v>
      </c>
      <c r="ID34" s="61">
        <v>10.950000000000001</v>
      </c>
      <c r="IE34" s="61">
        <v>16.691666666666666</v>
      </c>
      <c r="IF34" s="61">
        <v>19.466666666666665</v>
      </c>
      <c r="IG34" s="61">
        <v>39.69166666666667</v>
      </c>
      <c r="IH34" s="56">
        <v>766.31666666666661</v>
      </c>
      <c r="II34" s="56">
        <v>553.48333333333335</v>
      </c>
      <c r="IJ34" s="56">
        <v>515.93333333333328</v>
      </c>
      <c r="IK34" s="56">
        <v>508.3</v>
      </c>
      <c r="IL34" s="56">
        <v>842.64166666666677</v>
      </c>
      <c r="IM34" s="56">
        <v>2095.6083333333331</v>
      </c>
    </row>
    <row r="35" spans="1:247" x14ac:dyDescent="0.2">
      <c r="A35" s="22" t="s">
        <v>122</v>
      </c>
      <c r="B35" s="51">
        <v>1.2833333333333334</v>
      </c>
      <c r="C35" s="51">
        <v>1.0999999999999999</v>
      </c>
      <c r="D35" s="51">
        <v>1.3</v>
      </c>
      <c r="E35" s="51">
        <v>1.1500000000000001</v>
      </c>
      <c r="F35" s="51">
        <v>0.8666666666666667</v>
      </c>
      <c r="G35" s="51">
        <v>0</v>
      </c>
      <c r="H35" s="51">
        <v>0.5083333333333333</v>
      </c>
      <c r="I35" s="51">
        <v>0.32500000000000001</v>
      </c>
      <c r="J35" s="51">
        <v>0.19166666666666665</v>
      </c>
      <c r="K35" s="51">
        <v>7.4999999999999997E-2</v>
      </c>
      <c r="L35" s="51">
        <v>8.3333333333333329E-2</v>
      </c>
      <c r="M35" s="51">
        <v>0</v>
      </c>
      <c r="N35" s="51">
        <v>0.34166666666666662</v>
      </c>
      <c r="O35" s="51">
        <v>0.29166666666666669</v>
      </c>
      <c r="P35" s="51">
        <v>9.1666666666666674E-2</v>
      </c>
      <c r="Q35" s="51">
        <v>2.4999999999999998E-2</v>
      </c>
      <c r="R35" s="51">
        <v>4.9999999999999996E-2</v>
      </c>
      <c r="S35" s="51">
        <v>0</v>
      </c>
      <c r="T35" s="51">
        <v>3.1166666666666667</v>
      </c>
      <c r="U35" s="51">
        <v>0.125</v>
      </c>
      <c r="V35" s="51">
        <v>8.3333333333333329E-2</v>
      </c>
      <c r="W35" s="51">
        <v>0</v>
      </c>
      <c r="X35" s="51">
        <v>0</v>
      </c>
      <c r="Y35" s="51">
        <v>0</v>
      </c>
      <c r="Z35" s="51">
        <v>4.208333333333333</v>
      </c>
      <c r="AA35" s="51">
        <v>1.2083333333333333</v>
      </c>
      <c r="AB35" s="51">
        <v>0.43333333333333335</v>
      </c>
      <c r="AC35" s="51">
        <v>0.21666666666666667</v>
      </c>
      <c r="AD35" s="51">
        <v>8.3333333333333329E-2</v>
      </c>
      <c r="AE35" s="51">
        <v>0</v>
      </c>
      <c r="AF35" s="51">
        <v>1.9916666666666665</v>
      </c>
      <c r="AG35" s="51">
        <v>1.3916666666666666</v>
      </c>
      <c r="AH35" s="51">
        <v>1.625</v>
      </c>
      <c r="AI35" s="51">
        <v>0.79999999999999993</v>
      </c>
      <c r="AJ35" s="51">
        <v>0.76666666666666661</v>
      </c>
      <c r="AK35" s="51">
        <v>4.1666666666666664E-2</v>
      </c>
      <c r="AL35" s="51">
        <v>1.7166666666666668</v>
      </c>
      <c r="AM35" s="51">
        <v>1.0583333333333333</v>
      </c>
      <c r="AN35" s="51">
        <v>0.71666666666666667</v>
      </c>
      <c r="AO35" s="51">
        <v>0.4916666666666667</v>
      </c>
      <c r="AP35" s="51">
        <v>0.22500000000000001</v>
      </c>
      <c r="AQ35" s="51">
        <v>0</v>
      </c>
      <c r="AR35" s="51">
        <v>12.808333333333332</v>
      </c>
      <c r="AS35" s="51">
        <v>4.4083333333333332</v>
      </c>
      <c r="AT35" s="51">
        <v>4.1749999999999998</v>
      </c>
      <c r="AU35" s="51">
        <v>4.1083333333333334</v>
      </c>
      <c r="AV35" s="51">
        <v>3.9083333333333332</v>
      </c>
      <c r="AW35" s="51">
        <v>0.51666666666666672</v>
      </c>
      <c r="AX35" s="51">
        <v>332.94166666666666</v>
      </c>
      <c r="AY35" s="51">
        <v>78.091666666666669</v>
      </c>
      <c r="AZ35" s="51">
        <v>88.725000000000009</v>
      </c>
      <c r="BA35" s="51">
        <v>136.04999999999998</v>
      </c>
      <c r="BB35" s="51">
        <v>293.55833333333334</v>
      </c>
      <c r="BC35" s="51">
        <v>808.75833333333333</v>
      </c>
      <c r="BD35" s="51">
        <v>5.7250000000000005</v>
      </c>
      <c r="BE35" s="51">
        <v>8.9666666666666668</v>
      </c>
      <c r="BF35" s="51">
        <v>5.7583333333333329</v>
      </c>
      <c r="BG35" s="51">
        <v>4.4083333333333332</v>
      </c>
      <c r="BH35" s="51">
        <v>5.0333333333333332</v>
      </c>
      <c r="BI35" s="51">
        <v>57.375</v>
      </c>
      <c r="BJ35" s="51">
        <v>6.8916666666666666</v>
      </c>
      <c r="BK35" s="51">
        <v>0</v>
      </c>
      <c r="BL35" s="51">
        <v>0</v>
      </c>
      <c r="BM35" s="51">
        <v>0</v>
      </c>
      <c r="BN35" s="51">
        <v>0</v>
      </c>
      <c r="BO35" s="51">
        <v>0</v>
      </c>
      <c r="BP35" s="51">
        <v>2.5666666666666669</v>
      </c>
      <c r="BQ35" s="51">
        <v>5.9666666666666659</v>
      </c>
      <c r="BR35" s="51">
        <v>5.5166666666666666</v>
      </c>
      <c r="BS35" s="51">
        <v>12.591666666666667</v>
      </c>
      <c r="BT35" s="51">
        <v>14.208333333333334</v>
      </c>
      <c r="BU35" s="51">
        <v>20.816666666666666</v>
      </c>
      <c r="BV35" s="61">
        <v>3.85</v>
      </c>
      <c r="BW35" s="61">
        <v>7.0666666666666664</v>
      </c>
      <c r="BX35" s="61">
        <v>6.8166666666666664</v>
      </c>
      <c r="BY35" s="61">
        <v>13.741666666666667</v>
      </c>
      <c r="BZ35" s="61">
        <v>15.075000000000001</v>
      </c>
      <c r="CA35" s="61">
        <v>20.816666666666666</v>
      </c>
      <c r="CB35" s="56">
        <v>374.11666666666662</v>
      </c>
      <c r="CC35" s="56">
        <v>102.93333333333334</v>
      </c>
      <c r="CD35" s="56">
        <v>108.61666666666667</v>
      </c>
      <c r="CE35" s="56">
        <v>159.9</v>
      </c>
      <c r="CF35" s="56">
        <v>318.77500000000003</v>
      </c>
      <c r="CG35" s="56">
        <v>887.50833333333333</v>
      </c>
      <c r="CH35" s="51">
        <v>1.0166666666666666</v>
      </c>
      <c r="CI35" s="51">
        <v>0.65</v>
      </c>
      <c r="CJ35" s="51">
        <v>0.80833333333333324</v>
      </c>
      <c r="CK35" s="51">
        <v>0.76666666666666661</v>
      </c>
      <c r="CL35" s="51">
        <v>0.18333333333333335</v>
      </c>
      <c r="CM35" s="51">
        <v>0</v>
      </c>
      <c r="CN35" s="51">
        <v>0.44166666666666665</v>
      </c>
      <c r="CO35" s="51">
        <v>0.3833333333333333</v>
      </c>
      <c r="CP35" s="51">
        <v>0.13333333333333333</v>
      </c>
      <c r="CQ35" s="51">
        <v>9.9999999999999992E-2</v>
      </c>
      <c r="CR35" s="51">
        <v>1.6666666666666666E-2</v>
      </c>
      <c r="CS35" s="51">
        <v>0</v>
      </c>
      <c r="CT35" s="51">
        <v>0.35833333333333334</v>
      </c>
      <c r="CU35" s="51">
        <v>9.9999999999999992E-2</v>
      </c>
      <c r="CV35" s="51">
        <v>0.16666666666666666</v>
      </c>
      <c r="CW35" s="51">
        <v>3.3333333333333333E-2</v>
      </c>
      <c r="CX35" s="51">
        <v>0</v>
      </c>
      <c r="CY35" s="51">
        <v>0</v>
      </c>
      <c r="CZ35" s="51">
        <v>2.8333333333333335</v>
      </c>
      <c r="DA35" s="51">
        <v>6.6666666666666666E-2</v>
      </c>
      <c r="DB35" s="51">
        <v>2.4999999999999998E-2</v>
      </c>
      <c r="DC35" s="51">
        <v>2.4999999999999998E-2</v>
      </c>
      <c r="DD35" s="51">
        <v>0</v>
      </c>
      <c r="DE35" s="51">
        <v>0</v>
      </c>
      <c r="DF35" s="51">
        <v>3.6916666666666664</v>
      </c>
      <c r="DG35" s="51">
        <v>1.0166666666666666</v>
      </c>
      <c r="DH35" s="51">
        <v>0.46666666666666662</v>
      </c>
      <c r="DI35" s="51">
        <v>0.18333333333333335</v>
      </c>
      <c r="DJ35" s="51">
        <v>6.6666666666666666E-2</v>
      </c>
      <c r="DK35" s="51">
        <v>0</v>
      </c>
      <c r="DL35" s="51">
        <v>3.6666666666666665</v>
      </c>
      <c r="DM35" s="51">
        <v>5.4333333333333336</v>
      </c>
      <c r="DN35" s="51">
        <v>3.9250000000000003</v>
      </c>
      <c r="DO35" s="51">
        <v>1.7333333333333334</v>
      </c>
      <c r="DP35" s="51">
        <v>0.3</v>
      </c>
      <c r="DQ35" s="51">
        <v>4.1666666666666664E-2</v>
      </c>
      <c r="DR35" s="51">
        <v>1.2583333333333333</v>
      </c>
      <c r="DS35" s="51">
        <v>0.79999999999999993</v>
      </c>
      <c r="DT35" s="51">
        <v>0.73333333333333339</v>
      </c>
      <c r="DU35" s="51">
        <v>0.35000000000000003</v>
      </c>
      <c r="DV35" s="51">
        <v>0.15</v>
      </c>
      <c r="DW35" s="51">
        <v>0</v>
      </c>
      <c r="DX35" s="51">
        <v>14.241666666666667</v>
      </c>
      <c r="DY35" s="51">
        <v>12.841666666666667</v>
      </c>
      <c r="DZ35" s="51">
        <v>13.458333333333334</v>
      </c>
      <c r="EA35" s="51">
        <v>8.2083333333333339</v>
      </c>
      <c r="EB35" s="51">
        <v>3.4083333333333332</v>
      </c>
      <c r="EC35" s="51">
        <v>0.43333333333333335</v>
      </c>
      <c r="ED35" s="51">
        <v>385.89166666666665</v>
      </c>
      <c r="EE35" s="51">
        <v>421.6583333333333</v>
      </c>
      <c r="EF35" s="51">
        <v>403.18333333333334</v>
      </c>
      <c r="EG35" s="51">
        <v>360.24166666666662</v>
      </c>
      <c r="EH35" s="51">
        <v>528.47500000000002</v>
      </c>
      <c r="EI35" s="51">
        <v>1058.1166666666666</v>
      </c>
      <c r="EJ35" s="51">
        <v>1.55</v>
      </c>
      <c r="EK35" s="51">
        <v>2.7833333333333332</v>
      </c>
      <c r="EL35" s="51">
        <v>2.5416666666666665</v>
      </c>
      <c r="EM35" s="51">
        <v>1.7249999999999999</v>
      </c>
      <c r="EN35" s="51">
        <v>4.1583333333333332</v>
      </c>
      <c r="EO35" s="51">
        <v>149.33333333333334</v>
      </c>
      <c r="EP35" s="51">
        <v>5.2416666666666663</v>
      </c>
      <c r="EQ35" s="51">
        <v>0</v>
      </c>
      <c r="ER35" s="51">
        <v>0</v>
      </c>
      <c r="ES35" s="51">
        <v>0</v>
      </c>
      <c r="ET35" s="51">
        <v>0</v>
      </c>
      <c r="EU35" s="51">
        <v>0</v>
      </c>
      <c r="EV35" s="51">
        <v>1.7583333333333335</v>
      </c>
      <c r="EW35" s="51">
        <v>2.0749999999999997</v>
      </c>
      <c r="EX35" s="51">
        <v>3.6333333333333333</v>
      </c>
      <c r="EY35" s="51">
        <v>5.625</v>
      </c>
      <c r="EZ35" s="51">
        <v>5.7333333333333334</v>
      </c>
      <c r="FA35" s="51">
        <v>27.508333333333336</v>
      </c>
      <c r="FB35" s="61">
        <v>2.7749999999999999</v>
      </c>
      <c r="FC35" s="61">
        <v>2.7249999999999996</v>
      </c>
      <c r="FD35" s="61">
        <v>4.4416666666666664</v>
      </c>
      <c r="FE35" s="61">
        <v>6.3916666666666666</v>
      </c>
      <c r="FF35" s="61">
        <v>5.916666666666667</v>
      </c>
      <c r="FG35" s="61">
        <v>27.508333333333336</v>
      </c>
      <c r="FH35" s="56">
        <v>421.94166666666666</v>
      </c>
      <c r="FI35" s="56">
        <v>447.80833333333334</v>
      </c>
      <c r="FJ35" s="56">
        <v>429.07499999999999</v>
      </c>
      <c r="FK35" s="56">
        <v>378.99166666666662</v>
      </c>
      <c r="FL35" s="56">
        <v>542.5</v>
      </c>
      <c r="FM35" s="56">
        <v>1235.4333333333334</v>
      </c>
      <c r="FN35" s="51">
        <v>2.3000000000000003</v>
      </c>
      <c r="FO35" s="51">
        <v>1.75</v>
      </c>
      <c r="FP35" s="51">
        <v>2.1083333333333334</v>
      </c>
      <c r="FQ35" s="51">
        <v>1.9166666666666667</v>
      </c>
      <c r="FR35" s="51">
        <v>1.05</v>
      </c>
      <c r="FS35" s="51">
        <v>0</v>
      </c>
      <c r="FT35" s="51">
        <v>0.95000000000000007</v>
      </c>
      <c r="FU35" s="51">
        <v>0.70833333333333337</v>
      </c>
      <c r="FV35" s="51">
        <v>0.32500000000000001</v>
      </c>
      <c r="FW35" s="51">
        <v>0.17500000000000002</v>
      </c>
      <c r="FX35" s="51">
        <v>9.9999999999999992E-2</v>
      </c>
      <c r="FY35" s="51">
        <v>0</v>
      </c>
      <c r="FZ35" s="51">
        <v>0.70000000000000007</v>
      </c>
      <c r="GA35" s="51">
        <v>0.39166666666666666</v>
      </c>
      <c r="GB35" s="51">
        <v>0.25833333333333336</v>
      </c>
      <c r="GC35" s="51">
        <v>4.9999999999999996E-2</v>
      </c>
      <c r="GD35" s="51">
        <v>4.9999999999999996E-2</v>
      </c>
      <c r="GE35" s="51">
        <v>0</v>
      </c>
      <c r="GF35" s="51">
        <v>5.95</v>
      </c>
      <c r="GG35" s="51">
        <v>0.19166666666666665</v>
      </c>
      <c r="GH35" s="51">
        <v>0.11666666666666665</v>
      </c>
      <c r="GI35" s="51">
        <v>2.4999999999999998E-2</v>
      </c>
      <c r="GJ35" s="51">
        <v>0</v>
      </c>
      <c r="GK35" s="51">
        <v>0</v>
      </c>
      <c r="GL35" s="51">
        <v>7.8999999999999995</v>
      </c>
      <c r="GM35" s="51">
        <v>2.2250000000000001</v>
      </c>
      <c r="GN35" s="51">
        <v>0.9</v>
      </c>
      <c r="GO35" s="51">
        <v>0.39999999999999997</v>
      </c>
      <c r="GP35" s="51">
        <v>0.15</v>
      </c>
      <c r="GQ35" s="51">
        <v>0</v>
      </c>
      <c r="GR35" s="51">
        <v>5.6583333333333341</v>
      </c>
      <c r="GS35" s="51">
        <v>6.8250000000000002</v>
      </c>
      <c r="GT35" s="51">
        <v>5.541666666666667</v>
      </c>
      <c r="GU35" s="51">
        <v>2.5249999999999999</v>
      </c>
      <c r="GV35" s="51">
        <v>1.0583333333333333</v>
      </c>
      <c r="GW35" s="51">
        <v>8.3333333333333329E-2</v>
      </c>
      <c r="GX35" s="51">
        <v>2.9750000000000001</v>
      </c>
      <c r="GY35" s="51">
        <v>1.8583333333333334</v>
      </c>
      <c r="GZ35" s="51">
        <v>1.4416666666666667</v>
      </c>
      <c r="HA35" s="51">
        <v>0.84166666666666667</v>
      </c>
      <c r="HB35" s="51">
        <v>0.375</v>
      </c>
      <c r="HC35" s="51">
        <v>0</v>
      </c>
      <c r="HD35" s="51">
        <v>27.05</v>
      </c>
      <c r="HE35" s="51">
        <v>17.241666666666667</v>
      </c>
      <c r="HF35" s="51">
        <v>17.625</v>
      </c>
      <c r="HG35" s="51">
        <v>12.316666666666668</v>
      </c>
      <c r="HH35" s="51">
        <v>7.3250000000000002</v>
      </c>
      <c r="HI35" s="51">
        <v>0.95833333333333337</v>
      </c>
      <c r="HJ35" s="51">
        <v>718.83333333333337</v>
      </c>
      <c r="HK35" s="51">
        <v>499.75</v>
      </c>
      <c r="HL35" s="51">
        <v>491.9083333333333</v>
      </c>
      <c r="HM35" s="51">
        <v>496.29166666666669</v>
      </c>
      <c r="HN35" s="51">
        <v>822.0333333333333</v>
      </c>
      <c r="HO35" s="51">
        <v>1866.875</v>
      </c>
      <c r="HP35" s="51">
        <v>7.2749999999999995</v>
      </c>
      <c r="HQ35" s="51">
        <v>11.75</v>
      </c>
      <c r="HR35" s="51">
        <v>8.3083333333333336</v>
      </c>
      <c r="HS35" s="51">
        <v>6.1333333333333329</v>
      </c>
      <c r="HT35" s="51">
        <v>9.1916666666666664</v>
      </c>
      <c r="HU35" s="51">
        <v>206.70833333333334</v>
      </c>
      <c r="HV35" s="51">
        <v>12.133333333333333</v>
      </c>
      <c r="HW35" s="51">
        <v>0</v>
      </c>
      <c r="HX35" s="51">
        <v>0</v>
      </c>
      <c r="HY35" s="51">
        <v>0</v>
      </c>
      <c r="HZ35" s="51">
        <v>0</v>
      </c>
      <c r="IA35" s="51">
        <v>0</v>
      </c>
      <c r="IB35" s="61">
        <v>4.3250000000000002</v>
      </c>
      <c r="IC35" s="61">
        <v>8.0499999999999989</v>
      </c>
      <c r="ID35" s="61">
        <v>9.15</v>
      </c>
      <c r="IE35" s="61">
        <v>18.208333333333332</v>
      </c>
      <c r="IF35" s="61">
        <v>19.941666666666666</v>
      </c>
      <c r="IG35" s="61">
        <v>48.324999999999996</v>
      </c>
      <c r="IH35" s="56">
        <v>796.05000000000007</v>
      </c>
      <c r="II35" s="56">
        <v>550.74166666666667</v>
      </c>
      <c r="IJ35" s="56">
        <v>537.69166666666672</v>
      </c>
      <c r="IK35" s="56">
        <v>538.89166666666665</v>
      </c>
      <c r="IL35" s="56">
        <v>861.2833333333333</v>
      </c>
      <c r="IM35" s="56">
        <v>2122.9500000000003</v>
      </c>
    </row>
    <row r="36" spans="1:247" x14ac:dyDescent="0.2">
      <c r="A36" s="22" t="s">
        <v>123</v>
      </c>
      <c r="B36" s="51">
        <v>1.0333333333333334</v>
      </c>
      <c r="C36" s="51">
        <v>1.175</v>
      </c>
      <c r="D36" s="51">
        <v>1.4583333333333333</v>
      </c>
      <c r="E36" s="51">
        <v>0.95000000000000007</v>
      </c>
      <c r="F36" s="51">
        <v>1</v>
      </c>
      <c r="G36" s="51">
        <v>0</v>
      </c>
      <c r="H36" s="51">
        <v>0.60833333333333328</v>
      </c>
      <c r="I36" s="51">
        <v>0.54999999999999993</v>
      </c>
      <c r="J36" s="51">
        <v>0.20833333333333334</v>
      </c>
      <c r="K36" s="51">
        <v>0.125</v>
      </c>
      <c r="L36" s="51">
        <v>7.4999999999999997E-2</v>
      </c>
      <c r="M36" s="51">
        <v>0</v>
      </c>
      <c r="N36" s="51">
        <v>0.55833333333333335</v>
      </c>
      <c r="O36" s="51">
        <v>0.22500000000000001</v>
      </c>
      <c r="P36" s="51">
        <v>0.23333333333333331</v>
      </c>
      <c r="Q36" s="51">
        <v>6.6666666666666666E-2</v>
      </c>
      <c r="R36" s="51">
        <v>1.6666666666666666E-2</v>
      </c>
      <c r="S36" s="51">
        <v>0</v>
      </c>
      <c r="T36" s="51">
        <v>3.3916666666666671</v>
      </c>
      <c r="U36" s="51">
        <v>4.9999999999999996E-2</v>
      </c>
      <c r="V36" s="51">
        <v>4.1666666666666664E-2</v>
      </c>
      <c r="W36" s="51">
        <v>0</v>
      </c>
      <c r="X36" s="51">
        <v>0</v>
      </c>
      <c r="Y36" s="51">
        <v>0</v>
      </c>
      <c r="Z36" s="51">
        <v>4.1499999999999995</v>
      </c>
      <c r="AA36" s="51">
        <v>1.2166666666666666</v>
      </c>
      <c r="AB36" s="51">
        <v>0.53333333333333333</v>
      </c>
      <c r="AC36" s="51">
        <v>0.22500000000000001</v>
      </c>
      <c r="AD36" s="51">
        <v>8.3333333333333332E-3</v>
      </c>
      <c r="AE36" s="51">
        <v>0</v>
      </c>
      <c r="AF36" s="51">
        <v>2.0166666666666666</v>
      </c>
      <c r="AG36" s="51">
        <v>2.3083333333333331</v>
      </c>
      <c r="AH36" s="51">
        <v>2.1</v>
      </c>
      <c r="AI36" s="51">
        <v>1.3166666666666667</v>
      </c>
      <c r="AJ36" s="51">
        <v>0.67499999999999993</v>
      </c>
      <c r="AK36" s="51">
        <v>8.3333333333333329E-2</v>
      </c>
      <c r="AL36" s="51">
        <v>1.7666666666666666</v>
      </c>
      <c r="AM36" s="51">
        <v>0.85</v>
      </c>
      <c r="AN36" s="51">
        <v>0.70833333333333337</v>
      </c>
      <c r="AO36" s="51">
        <v>0.6333333333333333</v>
      </c>
      <c r="AP36" s="51">
        <v>0.23333333333333331</v>
      </c>
      <c r="AQ36" s="51">
        <v>0</v>
      </c>
      <c r="AR36" s="51">
        <v>13.733333333333334</v>
      </c>
      <c r="AS36" s="51">
        <v>5.1416666666666666</v>
      </c>
      <c r="AT36" s="51">
        <v>5.2833333333333332</v>
      </c>
      <c r="AU36" s="51">
        <v>4.0666666666666664</v>
      </c>
      <c r="AV36" s="51">
        <v>3.6416666666666671</v>
      </c>
      <c r="AW36" s="51">
        <v>0.68333333333333324</v>
      </c>
      <c r="AX36" s="51">
        <v>333.45833333333331</v>
      </c>
      <c r="AY36" s="51">
        <v>83.100000000000009</v>
      </c>
      <c r="AZ36" s="51">
        <v>95.191666666666663</v>
      </c>
      <c r="BA36" s="51">
        <v>134.38333333333333</v>
      </c>
      <c r="BB36" s="51">
        <v>302.45833333333331</v>
      </c>
      <c r="BC36" s="51">
        <v>833.06666666666661</v>
      </c>
      <c r="BD36" s="51">
        <v>6.416666666666667</v>
      </c>
      <c r="BE36" s="51">
        <v>8.5083333333333329</v>
      </c>
      <c r="BF36" s="51">
        <v>4.9916666666666663</v>
      </c>
      <c r="BG36" s="51">
        <v>5.291666666666667</v>
      </c>
      <c r="BH36" s="51">
        <v>4.8500000000000005</v>
      </c>
      <c r="BI36" s="51">
        <v>58.774999999999999</v>
      </c>
      <c r="BJ36" s="51">
        <v>7.1583333333333341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1.7083333333333333</v>
      </c>
      <c r="BQ36" s="51">
        <v>2.9666666666666668</v>
      </c>
      <c r="BR36" s="51">
        <v>5.916666666666667</v>
      </c>
      <c r="BS36" s="51">
        <v>11.466666666666667</v>
      </c>
      <c r="BT36" s="51">
        <v>13.525</v>
      </c>
      <c r="BU36" s="51">
        <v>21.391666666666666</v>
      </c>
      <c r="BV36" s="61">
        <v>2.7416666666666667</v>
      </c>
      <c r="BW36" s="61">
        <v>4.1416666666666666</v>
      </c>
      <c r="BX36" s="61">
        <v>7.375</v>
      </c>
      <c r="BY36" s="61">
        <v>12.416666666666666</v>
      </c>
      <c r="BZ36" s="61">
        <v>14.525</v>
      </c>
      <c r="CA36" s="61">
        <v>21.391666666666666</v>
      </c>
      <c r="CB36" s="56">
        <v>376</v>
      </c>
      <c r="CC36" s="56">
        <v>106.09166666666665</v>
      </c>
      <c r="CD36" s="56">
        <v>116.675</v>
      </c>
      <c r="CE36" s="56">
        <v>158.53333333333333</v>
      </c>
      <c r="CF36" s="56">
        <v>326.47499999999997</v>
      </c>
      <c r="CG36" s="56">
        <v>914.00833333333333</v>
      </c>
      <c r="CH36" s="51">
        <v>0.875</v>
      </c>
      <c r="CI36" s="51">
        <v>0.79999999999999993</v>
      </c>
      <c r="CJ36" s="51">
        <v>0.57500000000000007</v>
      </c>
      <c r="CK36" s="51">
        <v>0.93333333333333324</v>
      </c>
      <c r="CL36" s="51">
        <v>0.24166666666666667</v>
      </c>
      <c r="CM36" s="51">
        <v>8.3333333333333332E-3</v>
      </c>
      <c r="CN36" s="51">
        <v>0.54999999999999993</v>
      </c>
      <c r="CO36" s="51">
        <v>0.48333333333333334</v>
      </c>
      <c r="CP36" s="51">
        <v>0.22500000000000001</v>
      </c>
      <c r="CQ36" s="51">
        <v>0.15</v>
      </c>
      <c r="CR36" s="51">
        <v>4.9999999999999996E-2</v>
      </c>
      <c r="CS36" s="51">
        <v>0</v>
      </c>
      <c r="CT36" s="51">
        <v>0.29166666666666669</v>
      </c>
      <c r="CU36" s="51">
        <v>0.33333333333333331</v>
      </c>
      <c r="CV36" s="51">
        <v>4.1666666666666664E-2</v>
      </c>
      <c r="CW36" s="51">
        <v>0.15</v>
      </c>
      <c r="CX36" s="51">
        <v>9.9999999999999992E-2</v>
      </c>
      <c r="CY36" s="51">
        <v>0</v>
      </c>
      <c r="CZ36" s="51">
        <v>2.875</v>
      </c>
      <c r="DA36" s="51">
        <v>2.4999999999999998E-2</v>
      </c>
      <c r="DB36" s="51">
        <v>9.1666666666666674E-2</v>
      </c>
      <c r="DC36" s="51">
        <v>4.9999999999999996E-2</v>
      </c>
      <c r="DD36" s="51">
        <v>2.4999999999999998E-2</v>
      </c>
      <c r="DE36" s="51">
        <v>0</v>
      </c>
      <c r="DF36" s="51">
        <v>4.1083333333333334</v>
      </c>
      <c r="DG36" s="51">
        <v>0.90833333333333333</v>
      </c>
      <c r="DH36" s="51">
        <v>0.39166666666666666</v>
      </c>
      <c r="DI36" s="51">
        <v>0.16666666666666666</v>
      </c>
      <c r="DJ36" s="51">
        <v>4.9999999999999996E-2</v>
      </c>
      <c r="DK36" s="51">
        <v>0</v>
      </c>
      <c r="DL36" s="51">
        <v>3.6416666666666671</v>
      </c>
      <c r="DM36" s="51">
        <v>5.9416666666666664</v>
      </c>
      <c r="DN36" s="51">
        <v>4.5</v>
      </c>
      <c r="DO36" s="51">
        <v>1.5250000000000001</v>
      </c>
      <c r="DP36" s="51">
        <v>0.40833333333333338</v>
      </c>
      <c r="DQ36" s="51">
        <v>0</v>
      </c>
      <c r="DR36" s="51">
        <v>1.0416666666666667</v>
      </c>
      <c r="DS36" s="51">
        <v>0.83333333333333337</v>
      </c>
      <c r="DT36" s="51">
        <v>0.94166666666666676</v>
      </c>
      <c r="DU36" s="51">
        <v>0.40833333333333338</v>
      </c>
      <c r="DV36" s="51">
        <v>0.11666666666666665</v>
      </c>
      <c r="DW36" s="51">
        <v>0</v>
      </c>
      <c r="DX36" s="51">
        <v>14.758333333333333</v>
      </c>
      <c r="DY36" s="51">
        <v>12.308333333333332</v>
      </c>
      <c r="DZ36" s="51">
        <v>13.483333333333334</v>
      </c>
      <c r="EA36" s="51">
        <v>8.4166666666666661</v>
      </c>
      <c r="EB36" s="51">
        <v>2.9583333333333335</v>
      </c>
      <c r="EC36" s="51">
        <v>0.21666666666666667</v>
      </c>
      <c r="ED36" s="51">
        <v>377.45</v>
      </c>
      <c r="EE36" s="51">
        <v>427.2166666666667</v>
      </c>
      <c r="EF36" s="51">
        <v>410.95833333333331</v>
      </c>
      <c r="EG36" s="51">
        <v>359.06666666666666</v>
      </c>
      <c r="EH36" s="51">
        <v>540.89166666666665</v>
      </c>
      <c r="EI36" s="51">
        <v>1082.425</v>
      </c>
      <c r="EJ36" s="51">
        <v>0.65</v>
      </c>
      <c r="EK36" s="51">
        <v>1.1333333333333333</v>
      </c>
      <c r="EL36" s="51">
        <v>2.9250000000000003</v>
      </c>
      <c r="EM36" s="51">
        <v>2.0916666666666668</v>
      </c>
      <c r="EN36" s="51">
        <v>5.8250000000000002</v>
      </c>
      <c r="EO36" s="51">
        <v>141.35</v>
      </c>
      <c r="EP36" s="51">
        <v>4.3416666666666668</v>
      </c>
      <c r="EQ36" s="51">
        <v>0</v>
      </c>
      <c r="ER36" s="51">
        <v>0</v>
      </c>
      <c r="ES36" s="51">
        <v>0</v>
      </c>
      <c r="ET36" s="51">
        <v>0</v>
      </c>
      <c r="EU36" s="51">
        <v>0</v>
      </c>
      <c r="EV36" s="51">
        <v>1.1333333333333333</v>
      </c>
      <c r="EW36" s="51">
        <v>2.1166666666666667</v>
      </c>
      <c r="EX36" s="51">
        <v>2.2666666666666666</v>
      </c>
      <c r="EY36" s="51">
        <v>5.2666666666666666</v>
      </c>
      <c r="EZ36" s="51">
        <v>5.8166666666666664</v>
      </c>
      <c r="FA36" s="51">
        <v>31.141666666666666</v>
      </c>
      <c r="FB36" s="61">
        <v>2.0083333333333333</v>
      </c>
      <c r="FC36" s="61">
        <v>2.9166666666666665</v>
      </c>
      <c r="FD36" s="61">
        <v>2.8416666666666668</v>
      </c>
      <c r="FE36" s="61">
        <v>6.2</v>
      </c>
      <c r="FF36" s="61">
        <v>6.0583333333333336</v>
      </c>
      <c r="FG36" s="61">
        <v>31.150000000000002</v>
      </c>
      <c r="FH36" s="56">
        <v>411.70833333333331</v>
      </c>
      <c r="FI36" s="56">
        <v>452.0916666666667</v>
      </c>
      <c r="FJ36" s="56">
        <v>436.4083333333333</v>
      </c>
      <c r="FK36" s="56">
        <v>378.22499999999997</v>
      </c>
      <c r="FL36" s="56">
        <v>556.48333333333335</v>
      </c>
      <c r="FM36" s="56">
        <v>1255.1416666666667</v>
      </c>
      <c r="FN36" s="51">
        <v>1.9083333333333332</v>
      </c>
      <c r="FO36" s="51">
        <v>1.9833333333333334</v>
      </c>
      <c r="FP36" s="51">
        <v>2.0416666666666665</v>
      </c>
      <c r="FQ36" s="51">
        <v>1.875</v>
      </c>
      <c r="FR36" s="51">
        <v>1.2416666666666667</v>
      </c>
      <c r="FS36" s="51">
        <v>8.3333333333333332E-3</v>
      </c>
      <c r="FT36" s="51">
        <v>1.1583333333333334</v>
      </c>
      <c r="FU36" s="51">
        <v>1.0333333333333334</v>
      </c>
      <c r="FV36" s="51">
        <v>0.44166666666666665</v>
      </c>
      <c r="FW36" s="51">
        <v>0.27499999999999997</v>
      </c>
      <c r="FX36" s="51">
        <v>0.125</v>
      </c>
      <c r="FY36" s="51">
        <v>0</v>
      </c>
      <c r="FZ36" s="51">
        <v>0.84166666666666667</v>
      </c>
      <c r="GA36" s="51">
        <v>0.55833333333333335</v>
      </c>
      <c r="GB36" s="51">
        <v>0.28333333333333333</v>
      </c>
      <c r="GC36" s="51">
        <v>0.21666666666666667</v>
      </c>
      <c r="GD36" s="51">
        <v>0.11666666666666665</v>
      </c>
      <c r="GE36" s="51">
        <v>0</v>
      </c>
      <c r="GF36" s="51">
        <v>6.2666666666666666</v>
      </c>
      <c r="GG36" s="51">
        <v>7.4999999999999997E-2</v>
      </c>
      <c r="GH36" s="51">
        <v>0.14166666666666666</v>
      </c>
      <c r="GI36" s="51">
        <v>4.9999999999999996E-2</v>
      </c>
      <c r="GJ36" s="51">
        <v>2.4999999999999998E-2</v>
      </c>
      <c r="GK36" s="51">
        <v>0</v>
      </c>
      <c r="GL36" s="51">
        <v>8.2583333333333329</v>
      </c>
      <c r="GM36" s="51">
        <v>2.125</v>
      </c>
      <c r="GN36" s="51">
        <v>0.92499999999999993</v>
      </c>
      <c r="GO36" s="51">
        <v>0.39166666666666666</v>
      </c>
      <c r="GP36" s="51">
        <v>5.8333333333333327E-2</v>
      </c>
      <c r="GQ36" s="51">
        <v>0</v>
      </c>
      <c r="GR36" s="51">
        <v>5.6583333333333341</v>
      </c>
      <c r="GS36" s="51">
        <v>8.25</v>
      </c>
      <c r="GT36" s="51">
        <v>6.6000000000000005</v>
      </c>
      <c r="GU36" s="51">
        <v>2.8416666666666668</v>
      </c>
      <c r="GV36" s="51">
        <v>1.0833333333333333</v>
      </c>
      <c r="GW36" s="51">
        <v>8.3333333333333329E-2</v>
      </c>
      <c r="GX36" s="51">
        <v>2.8083333333333336</v>
      </c>
      <c r="GY36" s="51">
        <v>1.6833333333333333</v>
      </c>
      <c r="GZ36" s="51">
        <v>1.6583333333333332</v>
      </c>
      <c r="HA36" s="51">
        <v>1.05</v>
      </c>
      <c r="HB36" s="51">
        <v>0.35000000000000003</v>
      </c>
      <c r="HC36" s="51">
        <v>0</v>
      </c>
      <c r="HD36" s="51">
        <v>28.5</v>
      </c>
      <c r="HE36" s="51">
        <v>17.45</v>
      </c>
      <c r="HF36" s="51">
        <v>18.766666666666666</v>
      </c>
      <c r="HG36" s="51">
        <v>12.491666666666667</v>
      </c>
      <c r="HH36" s="51">
        <v>6.6000000000000005</v>
      </c>
      <c r="HI36" s="51">
        <v>0.9</v>
      </c>
      <c r="HJ36" s="51">
        <v>710.9</v>
      </c>
      <c r="HK36" s="51">
        <v>510.31666666666666</v>
      </c>
      <c r="HL36" s="51">
        <v>506.15000000000003</v>
      </c>
      <c r="HM36" s="51">
        <v>493.45</v>
      </c>
      <c r="HN36" s="51">
        <v>843.35833333333323</v>
      </c>
      <c r="HO36" s="51">
        <v>1915.4916666666668</v>
      </c>
      <c r="HP36" s="51">
        <v>7.0583333333333336</v>
      </c>
      <c r="HQ36" s="51">
        <v>9.65</v>
      </c>
      <c r="HR36" s="51">
        <v>7.9083333333333341</v>
      </c>
      <c r="HS36" s="51">
        <v>7.375</v>
      </c>
      <c r="HT36" s="51">
        <v>10.674999999999999</v>
      </c>
      <c r="HU36" s="51">
        <v>200.125</v>
      </c>
      <c r="HV36" s="51">
        <v>11.5</v>
      </c>
      <c r="HW36" s="51">
        <v>0</v>
      </c>
      <c r="HX36" s="51">
        <v>0</v>
      </c>
      <c r="HY36" s="51">
        <v>0</v>
      </c>
      <c r="HZ36" s="51">
        <v>0</v>
      </c>
      <c r="IA36" s="51">
        <v>0</v>
      </c>
      <c r="IB36" s="61">
        <v>2.8416666666666668</v>
      </c>
      <c r="IC36" s="61">
        <v>5.083333333333333</v>
      </c>
      <c r="ID36" s="61">
        <v>8.1833333333333336</v>
      </c>
      <c r="IE36" s="61">
        <v>16.741666666666667</v>
      </c>
      <c r="IF36" s="61">
        <v>19.333333333333332</v>
      </c>
      <c r="IG36" s="61">
        <v>52.533333333333331</v>
      </c>
      <c r="IH36" s="56">
        <v>787.70833333333337</v>
      </c>
      <c r="II36" s="56">
        <v>558.18333333333328</v>
      </c>
      <c r="IJ36" s="56">
        <v>553.08333333333337</v>
      </c>
      <c r="IK36" s="56">
        <v>536.75833333333333</v>
      </c>
      <c r="IL36" s="56">
        <v>882.9666666666667</v>
      </c>
      <c r="IM36" s="56">
        <v>2169.15</v>
      </c>
    </row>
    <row r="37" spans="1:247" x14ac:dyDescent="0.2">
      <c r="A37" s="22" t="s">
        <v>124</v>
      </c>
      <c r="B37" s="51">
        <v>1.0666666666666667</v>
      </c>
      <c r="C37" s="51">
        <v>1.5166666666666666</v>
      </c>
      <c r="D37" s="51">
        <v>1.4666666666666668</v>
      </c>
      <c r="E37" s="51">
        <v>1.0916666666666666</v>
      </c>
      <c r="F37" s="51">
        <v>0.8666666666666667</v>
      </c>
      <c r="G37" s="51">
        <v>1.6666666666666666E-2</v>
      </c>
      <c r="H37" s="51">
        <v>0.70000000000000007</v>
      </c>
      <c r="I37" s="51">
        <v>0.44166666666666665</v>
      </c>
      <c r="J37" s="51">
        <v>0.24166666666666667</v>
      </c>
      <c r="K37" s="51">
        <v>0.125</v>
      </c>
      <c r="L37" s="51">
        <v>9.1666666666666674E-2</v>
      </c>
      <c r="M37" s="51">
        <v>0</v>
      </c>
      <c r="N37" s="51">
        <v>0.39166666666666666</v>
      </c>
      <c r="O37" s="51">
        <v>0.13333333333333333</v>
      </c>
      <c r="P37" s="51">
        <v>0.26666666666666666</v>
      </c>
      <c r="Q37" s="51">
        <v>6.6666666666666666E-2</v>
      </c>
      <c r="R37" s="51">
        <v>0</v>
      </c>
      <c r="S37" s="51">
        <v>0</v>
      </c>
      <c r="T37" s="51">
        <v>3.2833333333333332</v>
      </c>
      <c r="U37" s="51">
        <v>6.6666666666666666E-2</v>
      </c>
      <c r="V37" s="51">
        <v>4.9999999999999996E-2</v>
      </c>
      <c r="W37" s="51">
        <v>2.4999999999999998E-2</v>
      </c>
      <c r="X37" s="51">
        <v>0</v>
      </c>
      <c r="Y37" s="51">
        <v>0</v>
      </c>
      <c r="Z37" s="51">
        <v>3.9166666666666665</v>
      </c>
      <c r="AA37" s="51">
        <v>1.0333333333333334</v>
      </c>
      <c r="AB37" s="51">
        <v>0.40833333333333338</v>
      </c>
      <c r="AC37" s="51">
        <v>0.26666666666666666</v>
      </c>
      <c r="AD37" s="51">
        <v>5.8333333333333327E-2</v>
      </c>
      <c r="AE37" s="51">
        <v>0</v>
      </c>
      <c r="AF37" s="51">
        <v>1.9916666666666665</v>
      </c>
      <c r="AG37" s="51">
        <v>1.9000000000000001</v>
      </c>
      <c r="AH37" s="51">
        <v>1.75</v>
      </c>
      <c r="AI37" s="51">
        <v>1.2</v>
      </c>
      <c r="AJ37" s="51">
        <v>0.89166666666666661</v>
      </c>
      <c r="AK37" s="51">
        <v>5.8333333333333327E-2</v>
      </c>
      <c r="AL37" s="51">
        <v>1.0666666666666667</v>
      </c>
      <c r="AM37" s="51">
        <v>0.7583333333333333</v>
      </c>
      <c r="AN37" s="51">
        <v>0.93333333333333324</v>
      </c>
      <c r="AO37" s="51">
        <v>0.51666666666666672</v>
      </c>
      <c r="AP37" s="51">
        <v>0.25</v>
      </c>
      <c r="AQ37" s="51">
        <v>4.1666666666666664E-2</v>
      </c>
      <c r="AR37" s="51">
        <v>12.766666666666666</v>
      </c>
      <c r="AS37" s="51">
        <v>5.5249999999999995</v>
      </c>
      <c r="AT37" s="51">
        <v>5.375</v>
      </c>
      <c r="AU37" s="51">
        <v>4.8999999999999995</v>
      </c>
      <c r="AV37" s="51">
        <v>4.9750000000000005</v>
      </c>
      <c r="AW37" s="51">
        <v>0.60833333333333328</v>
      </c>
      <c r="AX37" s="51">
        <v>322.18333333333334</v>
      </c>
      <c r="AY37" s="51">
        <v>90.25</v>
      </c>
      <c r="AZ37" s="51">
        <v>100.72500000000001</v>
      </c>
      <c r="BA37" s="51">
        <v>142.71666666666667</v>
      </c>
      <c r="BB37" s="51">
        <v>315.40000000000003</v>
      </c>
      <c r="BC37" s="51">
        <v>847.4666666666667</v>
      </c>
      <c r="BD37" s="51">
        <v>5.8166666666666664</v>
      </c>
      <c r="BE37" s="51">
        <v>7.8833333333333329</v>
      </c>
      <c r="BF37" s="51">
        <v>5.8250000000000002</v>
      </c>
      <c r="BG37" s="51">
        <v>4.5583333333333336</v>
      </c>
      <c r="BH37" s="51">
        <v>6.7749999999999995</v>
      </c>
      <c r="BI37" s="51">
        <v>64.74166666666666</v>
      </c>
      <c r="BJ37" s="51">
        <v>9.625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1.7083333333333333</v>
      </c>
      <c r="BQ37" s="51">
        <v>3.4416666666666664</v>
      </c>
      <c r="BR37" s="51">
        <v>7.1499999999999995</v>
      </c>
      <c r="BS37" s="51">
        <v>11.816666666666668</v>
      </c>
      <c r="BT37" s="51">
        <v>14.008333333333333</v>
      </c>
      <c r="BU37" s="51">
        <v>23.858333333333334</v>
      </c>
      <c r="BV37" s="61">
        <v>2.7749999999999999</v>
      </c>
      <c r="BW37" s="61">
        <v>4.958333333333333</v>
      </c>
      <c r="BX37" s="61">
        <v>8.6166666666666671</v>
      </c>
      <c r="BY37" s="61">
        <v>12.908333333333333</v>
      </c>
      <c r="BZ37" s="61">
        <v>14.875</v>
      </c>
      <c r="CA37" s="61">
        <v>23.875</v>
      </c>
      <c r="CB37" s="56">
        <v>364.51666666666665</v>
      </c>
      <c r="CC37" s="56">
        <v>112.95</v>
      </c>
      <c r="CD37" s="56">
        <v>124.2</v>
      </c>
      <c r="CE37" s="56">
        <v>167.26666666666668</v>
      </c>
      <c r="CF37" s="56">
        <v>343.32499999999999</v>
      </c>
      <c r="CG37" s="56">
        <v>936.79166666666663</v>
      </c>
      <c r="CH37" s="51">
        <v>1.0916666666666666</v>
      </c>
      <c r="CI37" s="51">
        <v>0.65833333333333333</v>
      </c>
      <c r="CJ37" s="51">
        <v>0.84166666666666667</v>
      </c>
      <c r="CK37" s="51">
        <v>1.075</v>
      </c>
      <c r="CL37" s="51">
        <v>0.25</v>
      </c>
      <c r="CM37" s="51">
        <v>2.4999999999999998E-2</v>
      </c>
      <c r="CN37" s="51">
        <v>0.42499999999999999</v>
      </c>
      <c r="CO37" s="51">
        <v>0.7416666666666667</v>
      </c>
      <c r="CP37" s="51">
        <v>0.39999999999999997</v>
      </c>
      <c r="CQ37" s="51">
        <v>0.18333333333333335</v>
      </c>
      <c r="CR37" s="51">
        <v>4.1666666666666664E-2</v>
      </c>
      <c r="CS37" s="51">
        <v>0</v>
      </c>
      <c r="CT37" s="51">
        <v>0.35833333333333334</v>
      </c>
      <c r="CU37" s="51">
        <v>0.19999999999999998</v>
      </c>
      <c r="CV37" s="51">
        <v>0.15</v>
      </c>
      <c r="CW37" s="51">
        <v>8.3333333333333329E-2</v>
      </c>
      <c r="CX37" s="51">
        <v>8.3333333333333332E-3</v>
      </c>
      <c r="CY37" s="51">
        <v>0</v>
      </c>
      <c r="CZ37" s="51">
        <v>3.0749999999999997</v>
      </c>
      <c r="DA37" s="51">
        <v>8.3333333333333329E-2</v>
      </c>
      <c r="DB37" s="51">
        <v>5.8333333333333327E-2</v>
      </c>
      <c r="DC37" s="51">
        <v>3.3333333333333333E-2</v>
      </c>
      <c r="DD37" s="51">
        <v>3.3333333333333333E-2</v>
      </c>
      <c r="DE37" s="51">
        <v>0</v>
      </c>
      <c r="DF37" s="51">
        <v>3.7749999999999999</v>
      </c>
      <c r="DG37" s="51">
        <v>0.89166666666666661</v>
      </c>
      <c r="DH37" s="51">
        <v>0.4916666666666667</v>
      </c>
      <c r="DI37" s="51">
        <v>9.1666666666666674E-2</v>
      </c>
      <c r="DJ37" s="51">
        <v>6.6666666666666666E-2</v>
      </c>
      <c r="DK37" s="51">
        <v>0</v>
      </c>
      <c r="DL37" s="51">
        <v>3.7749999999999999</v>
      </c>
      <c r="DM37" s="51">
        <v>6.458333333333333</v>
      </c>
      <c r="DN37" s="51">
        <v>4.75</v>
      </c>
      <c r="DO37" s="51">
        <v>1.7833333333333332</v>
      </c>
      <c r="DP37" s="51">
        <v>0.41666666666666669</v>
      </c>
      <c r="DQ37" s="51">
        <v>0</v>
      </c>
      <c r="DR37" s="51">
        <v>1.175</v>
      </c>
      <c r="DS37" s="51">
        <v>0.91666666666666663</v>
      </c>
      <c r="DT37" s="51">
        <v>0.60833333333333328</v>
      </c>
      <c r="DU37" s="51">
        <v>0.42499999999999999</v>
      </c>
      <c r="DV37" s="51">
        <v>9.9999999999999992E-2</v>
      </c>
      <c r="DW37" s="51">
        <v>0</v>
      </c>
      <c r="DX37" s="51">
        <v>13.866666666666667</v>
      </c>
      <c r="DY37" s="51">
        <v>11.208333333333334</v>
      </c>
      <c r="DZ37" s="51">
        <v>14.408333333333333</v>
      </c>
      <c r="EA37" s="51">
        <v>7.9833333333333334</v>
      </c>
      <c r="EB37" s="51">
        <v>2.0416666666666665</v>
      </c>
      <c r="EC37" s="51">
        <v>0.41666666666666669</v>
      </c>
      <c r="ED37" s="51">
        <v>366.63333333333338</v>
      </c>
      <c r="EE37" s="51">
        <v>419.7</v>
      </c>
      <c r="EF37" s="51">
        <v>399.75833333333338</v>
      </c>
      <c r="EG37" s="51">
        <v>364</v>
      </c>
      <c r="EH37" s="51">
        <v>545.23333333333335</v>
      </c>
      <c r="EI37" s="51">
        <v>1095.3583333333333</v>
      </c>
      <c r="EJ37" s="51">
        <v>0.52500000000000002</v>
      </c>
      <c r="EK37" s="51">
        <v>1.4583333333333333</v>
      </c>
      <c r="EL37" s="51">
        <v>1.6166666666666665</v>
      </c>
      <c r="EM37" s="51">
        <v>2.6083333333333334</v>
      </c>
      <c r="EN37" s="51">
        <v>4.05</v>
      </c>
      <c r="EO37" s="51">
        <v>151.09166666666667</v>
      </c>
      <c r="EP37" s="51">
        <v>5.8916666666666666</v>
      </c>
      <c r="EQ37" s="51">
        <v>0</v>
      </c>
      <c r="ER37" s="51">
        <v>0</v>
      </c>
      <c r="ES37" s="51">
        <v>0</v>
      </c>
      <c r="ET37" s="51">
        <v>0</v>
      </c>
      <c r="EU37" s="51">
        <v>0</v>
      </c>
      <c r="EV37" s="51">
        <v>1.5250000000000001</v>
      </c>
      <c r="EW37" s="51">
        <v>3.4750000000000001</v>
      </c>
      <c r="EX37" s="51">
        <v>3.0249999999999999</v>
      </c>
      <c r="EY37" s="51">
        <v>5.8083333333333336</v>
      </c>
      <c r="EZ37" s="51">
        <v>7.8166666666666664</v>
      </c>
      <c r="FA37" s="51">
        <v>32.541666666666664</v>
      </c>
      <c r="FB37" s="61">
        <v>2.6166666666666667</v>
      </c>
      <c r="FC37" s="61">
        <v>4.1333333333333337</v>
      </c>
      <c r="FD37" s="61">
        <v>3.8666666666666667</v>
      </c>
      <c r="FE37" s="61">
        <v>6.8833333333333337</v>
      </c>
      <c r="FF37" s="61">
        <v>8.0666666666666664</v>
      </c>
      <c r="FG37" s="61">
        <v>32.56666666666667</v>
      </c>
      <c r="FH37" s="56">
        <v>402.11666666666662</v>
      </c>
      <c r="FI37" s="56">
        <v>445.7833333333333</v>
      </c>
      <c r="FJ37" s="56">
        <v>426.10833333333335</v>
      </c>
      <c r="FK37" s="56">
        <v>384.08333333333331</v>
      </c>
      <c r="FL37" s="56">
        <v>560.06666666666672</v>
      </c>
      <c r="FM37" s="56">
        <v>1279.4416666666666</v>
      </c>
      <c r="FN37" s="51">
        <v>2.1583333333333332</v>
      </c>
      <c r="FO37" s="51">
        <v>2.1750000000000003</v>
      </c>
      <c r="FP37" s="51">
        <v>2.3166666666666669</v>
      </c>
      <c r="FQ37" s="51">
        <v>2.1666666666666665</v>
      </c>
      <c r="FR37" s="51">
        <v>1.1166666666666667</v>
      </c>
      <c r="FS37" s="51">
        <v>4.1666666666666664E-2</v>
      </c>
      <c r="FT37" s="51">
        <v>1.125</v>
      </c>
      <c r="FU37" s="51">
        <v>1.1833333333333333</v>
      </c>
      <c r="FV37" s="51">
        <v>0.64166666666666672</v>
      </c>
      <c r="FW37" s="51">
        <v>0.30833333333333335</v>
      </c>
      <c r="FX37" s="51">
        <v>0.13333333333333333</v>
      </c>
      <c r="FY37" s="51">
        <v>0</v>
      </c>
      <c r="FZ37" s="51">
        <v>0.75</v>
      </c>
      <c r="GA37" s="51">
        <v>0.33333333333333331</v>
      </c>
      <c r="GB37" s="51">
        <v>0.41666666666666669</v>
      </c>
      <c r="GC37" s="51">
        <v>0.15833333333333333</v>
      </c>
      <c r="GD37" s="51">
        <v>8.3333333333333332E-3</v>
      </c>
      <c r="GE37" s="51">
        <v>0</v>
      </c>
      <c r="GF37" s="51">
        <v>6.3583333333333334</v>
      </c>
      <c r="GG37" s="51">
        <v>0.14166666666666666</v>
      </c>
      <c r="GH37" s="51">
        <v>0.10833333333333334</v>
      </c>
      <c r="GI37" s="51">
        <v>5.8333333333333327E-2</v>
      </c>
      <c r="GJ37" s="51">
        <v>3.3333333333333333E-2</v>
      </c>
      <c r="GK37" s="51">
        <v>0</v>
      </c>
      <c r="GL37" s="51">
        <v>7.6916666666666664</v>
      </c>
      <c r="GM37" s="51">
        <v>1.925</v>
      </c>
      <c r="GN37" s="51">
        <v>0.9</v>
      </c>
      <c r="GO37" s="51">
        <v>0.35833333333333334</v>
      </c>
      <c r="GP37" s="51">
        <v>0.125</v>
      </c>
      <c r="GQ37" s="51">
        <v>0</v>
      </c>
      <c r="GR37" s="51">
        <v>5.7666666666666666</v>
      </c>
      <c r="GS37" s="51">
        <v>8.3583333333333325</v>
      </c>
      <c r="GT37" s="51">
        <v>6.5</v>
      </c>
      <c r="GU37" s="51">
        <v>2.9833333333333329</v>
      </c>
      <c r="GV37" s="51">
        <v>1.3166666666666667</v>
      </c>
      <c r="GW37" s="51">
        <v>5.8333333333333327E-2</v>
      </c>
      <c r="GX37" s="51">
        <v>2.2416666666666667</v>
      </c>
      <c r="GY37" s="51">
        <v>1.675</v>
      </c>
      <c r="GZ37" s="51">
        <v>1.5416666666666667</v>
      </c>
      <c r="HA37" s="51">
        <v>0.94166666666666676</v>
      </c>
      <c r="HB37" s="51">
        <v>0.35833333333333334</v>
      </c>
      <c r="HC37" s="51">
        <v>4.1666666666666664E-2</v>
      </c>
      <c r="HD37" s="51">
        <v>26.641666666666666</v>
      </c>
      <c r="HE37" s="51">
        <v>16.741666666666667</v>
      </c>
      <c r="HF37" s="51">
        <v>19.783333333333335</v>
      </c>
      <c r="HG37" s="51">
        <v>12.875</v>
      </c>
      <c r="HH37" s="51">
        <v>7.0166666666666666</v>
      </c>
      <c r="HI37" s="51">
        <v>1.0333333333333334</v>
      </c>
      <c r="HJ37" s="51">
        <v>688.81666666666661</v>
      </c>
      <c r="HK37" s="51">
        <v>509.95</v>
      </c>
      <c r="HL37" s="51">
        <v>500.49166666666662</v>
      </c>
      <c r="HM37" s="51">
        <v>506.7166666666667</v>
      </c>
      <c r="HN37" s="51">
        <v>860.63333333333333</v>
      </c>
      <c r="HO37" s="51">
        <v>1942.825</v>
      </c>
      <c r="HP37" s="51">
        <v>6.333333333333333</v>
      </c>
      <c r="HQ37" s="51">
        <v>9.3416666666666668</v>
      </c>
      <c r="HR37" s="51">
        <v>7.4416666666666664</v>
      </c>
      <c r="HS37" s="51">
        <v>7.166666666666667</v>
      </c>
      <c r="HT37" s="51">
        <v>10.825000000000001</v>
      </c>
      <c r="HU37" s="51">
        <v>215.83333333333334</v>
      </c>
      <c r="HV37" s="51">
        <v>15.516666666666666</v>
      </c>
      <c r="HW37" s="51">
        <v>0</v>
      </c>
      <c r="HX37" s="51">
        <v>0</v>
      </c>
      <c r="HY37" s="51">
        <v>0</v>
      </c>
      <c r="HZ37" s="51">
        <v>0</v>
      </c>
      <c r="IA37" s="51">
        <v>0</v>
      </c>
      <c r="IB37" s="61">
        <v>3.2333333333333329</v>
      </c>
      <c r="IC37" s="61">
        <v>6.9249999999999998</v>
      </c>
      <c r="ID37" s="61">
        <v>10.174999999999999</v>
      </c>
      <c r="IE37" s="61">
        <v>17.625</v>
      </c>
      <c r="IF37" s="61">
        <v>21.824999999999999</v>
      </c>
      <c r="IG37" s="61">
        <v>56.4</v>
      </c>
      <c r="IH37" s="56">
        <v>766.63333333333333</v>
      </c>
      <c r="II37" s="56">
        <v>558.73333333333335</v>
      </c>
      <c r="IJ37" s="56">
        <v>550.30833333333328</v>
      </c>
      <c r="IK37" s="56">
        <v>551.35</v>
      </c>
      <c r="IL37" s="56">
        <v>903.39166666666677</v>
      </c>
      <c r="IM37" s="56">
        <v>2216.2333333333331</v>
      </c>
    </row>
    <row r="38" spans="1:247" x14ac:dyDescent="0.2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6"/>
      <c r="N38" s="25"/>
      <c r="O38" s="25"/>
      <c r="P38" s="25"/>
      <c r="Q38" s="25"/>
      <c r="R38" s="25"/>
      <c r="S38" s="25"/>
      <c r="T38" s="25"/>
      <c r="U38" s="25"/>
      <c r="V38" s="26"/>
      <c r="W38" s="25"/>
      <c r="X38" s="26"/>
      <c r="Y38" s="26"/>
      <c r="Z38" s="25"/>
      <c r="AA38" s="25"/>
      <c r="AB38" s="25"/>
      <c r="AC38" s="25"/>
      <c r="AD38" s="25"/>
      <c r="AE38" s="26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6"/>
      <c r="BL38" s="26"/>
      <c r="BM38" s="26"/>
      <c r="BN38" s="26"/>
      <c r="BO38" s="26"/>
      <c r="BP38" s="25"/>
      <c r="BQ38" s="25"/>
      <c r="BR38" s="25"/>
      <c r="BS38" s="25"/>
      <c r="BT38" s="25"/>
      <c r="BU38" s="25"/>
      <c r="BV38" s="62"/>
      <c r="BW38" s="62"/>
      <c r="BX38" s="62"/>
      <c r="BY38" s="62"/>
      <c r="BZ38" s="62"/>
      <c r="CA38" s="62"/>
      <c r="CB38" s="57"/>
      <c r="CC38" s="57"/>
      <c r="CD38" s="57"/>
      <c r="CE38" s="57"/>
      <c r="CF38" s="57"/>
      <c r="CG38" s="57"/>
      <c r="CH38" s="25"/>
      <c r="CI38" s="25"/>
      <c r="CJ38" s="25"/>
      <c r="CK38" s="25"/>
      <c r="CL38" s="25"/>
      <c r="CM38" s="23"/>
      <c r="CN38" s="25"/>
      <c r="CO38" s="25"/>
      <c r="CP38" s="25"/>
      <c r="CQ38" s="25"/>
      <c r="CR38" s="25"/>
      <c r="CS38" s="26"/>
      <c r="CT38" s="25"/>
      <c r="CU38" s="25"/>
      <c r="CV38" s="25"/>
      <c r="CW38" s="25"/>
      <c r="CX38" s="25"/>
      <c r="CY38" s="26"/>
      <c r="CZ38" s="25"/>
      <c r="DA38" s="26"/>
      <c r="DB38" s="25"/>
      <c r="DC38" s="25"/>
      <c r="DD38" s="26"/>
      <c r="DE38" s="26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6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6"/>
      <c r="ER38" s="26"/>
      <c r="ES38" s="26"/>
      <c r="ET38" s="26"/>
      <c r="EU38" s="26"/>
      <c r="EV38" s="25"/>
      <c r="EW38" s="25"/>
      <c r="EX38" s="25"/>
      <c r="EY38" s="25"/>
      <c r="EZ38" s="25"/>
      <c r="FA38" s="25"/>
      <c r="FB38" s="62"/>
      <c r="FC38" s="62"/>
      <c r="FD38" s="62"/>
      <c r="FE38" s="62"/>
      <c r="FF38" s="62"/>
      <c r="FG38" s="62"/>
      <c r="FH38" s="57"/>
      <c r="FI38" s="57"/>
      <c r="FJ38" s="57"/>
      <c r="FK38" s="57"/>
      <c r="FL38" s="57"/>
      <c r="FM38" s="57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6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6"/>
      <c r="GK38" s="26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6"/>
      <c r="HX38" s="26"/>
      <c r="HY38" s="26"/>
      <c r="HZ38" s="26"/>
      <c r="IA38" s="26"/>
      <c r="IB38" s="62"/>
      <c r="IC38" s="62"/>
      <c r="ID38" s="62"/>
      <c r="IE38" s="62"/>
      <c r="IF38" s="62"/>
      <c r="IG38" s="62"/>
      <c r="IH38" s="57"/>
      <c r="II38" s="57"/>
      <c r="IJ38" s="57"/>
      <c r="IK38" s="57"/>
      <c r="IL38" s="57"/>
      <c r="IM38" s="57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38"/>
  <sheetViews>
    <sheetView zoomScale="70" zoomScaleNormal="70" workbookViewId="0">
      <selection activeCell="H2" sqref="H2"/>
    </sheetView>
  </sheetViews>
  <sheetFormatPr defaultRowHeight="12.75" x14ac:dyDescent="0.2"/>
  <sheetData>
    <row r="1" spans="1:16" x14ac:dyDescent="0.2">
      <c r="A1" s="40" t="s">
        <v>92</v>
      </c>
      <c r="J1" s="40" t="s">
        <v>93</v>
      </c>
    </row>
    <row r="2" spans="1:16" x14ac:dyDescent="0.2">
      <c r="B2" s="21" t="s">
        <v>14</v>
      </c>
      <c r="C2" s="21" t="s">
        <v>15</v>
      </c>
      <c r="D2" s="21" t="s">
        <v>16</v>
      </c>
      <c r="E2" s="21" t="s">
        <v>17</v>
      </c>
      <c r="F2" s="21" t="s">
        <v>18</v>
      </c>
      <c r="G2" s="21" t="s">
        <v>19</v>
      </c>
      <c r="H2" s="42"/>
      <c r="K2" s="21" t="s">
        <v>14</v>
      </c>
      <c r="L2" s="21" t="s">
        <v>15</v>
      </c>
      <c r="M2" s="21" t="s">
        <v>16</v>
      </c>
      <c r="N2" s="21" t="s">
        <v>17</v>
      </c>
      <c r="O2" s="21" t="s">
        <v>18</v>
      </c>
      <c r="P2" s="21" t="s">
        <v>19</v>
      </c>
    </row>
    <row r="3" spans="1:16" x14ac:dyDescent="0.2">
      <c r="A3" t="s">
        <v>46</v>
      </c>
      <c r="B3" s="10">
        <v>1261.9583333333333</v>
      </c>
      <c r="C3" s="10">
        <v>1148.5666666666666</v>
      </c>
      <c r="D3" s="10">
        <v>850.19999999999993</v>
      </c>
      <c r="E3" s="10">
        <v>782.05833333333339</v>
      </c>
      <c r="F3" s="10">
        <v>632.69166666666672</v>
      </c>
      <c r="G3" s="10">
        <v>567.30000000000007</v>
      </c>
      <c r="H3" s="10"/>
      <c r="J3" t="s">
        <v>46</v>
      </c>
      <c r="K3" s="10">
        <v>1241.6666666666667</v>
      </c>
      <c r="L3" s="10">
        <v>1141.3083333333334</v>
      </c>
      <c r="M3" s="10">
        <v>818.98333333333323</v>
      </c>
      <c r="N3" s="10">
        <v>748.56666666666661</v>
      </c>
      <c r="O3" s="10">
        <v>663.38333333333333</v>
      </c>
      <c r="P3" s="10">
        <v>781.67500000000007</v>
      </c>
    </row>
    <row r="4" spans="1:16" x14ac:dyDescent="0.2">
      <c r="A4" t="s">
        <v>47</v>
      </c>
      <c r="B4" s="10">
        <v>1276.9666666666667</v>
      </c>
      <c r="C4" s="10">
        <v>1172.5916666666667</v>
      </c>
      <c r="D4" s="10">
        <v>876.6</v>
      </c>
      <c r="E4" s="10">
        <v>773.94999999999993</v>
      </c>
      <c r="F4" s="10">
        <v>643.14166666666665</v>
      </c>
      <c r="G4" s="10">
        <v>586.19999999999993</v>
      </c>
      <c r="H4" s="10"/>
      <c r="J4" t="s">
        <v>47</v>
      </c>
      <c r="K4" s="10">
        <v>1256.5583333333334</v>
      </c>
      <c r="L4" s="10">
        <v>1167.8916666666667</v>
      </c>
      <c r="M4" s="10">
        <v>846.94166666666661</v>
      </c>
      <c r="N4" s="10">
        <v>741.42500000000007</v>
      </c>
      <c r="O4" s="10">
        <v>673.77499999999998</v>
      </c>
      <c r="P4" s="10">
        <v>805.67500000000007</v>
      </c>
    </row>
    <row r="5" spans="1:16" x14ac:dyDescent="0.2">
      <c r="A5" t="s">
        <v>48</v>
      </c>
      <c r="B5" s="10">
        <v>1288.0416666666667</v>
      </c>
      <c r="C5" s="10">
        <v>1203.2749999999999</v>
      </c>
      <c r="D5" s="10">
        <v>906.73333333333323</v>
      </c>
      <c r="E5" s="10">
        <v>768.63333333333333</v>
      </c>
      <c r="F5" s="10">
        <v>655.77499999999998</v>
      </c>
      <c r="G5" s="10">
        <v>604.81666666666672</v>
      </c>
      <c r="H5" s="10"/>
      <c r="J5" t="s">
        <v>48</v>
      </c>
      <c r="K5" s="10">
        <v>1270.0916666666667</v>
      </c>
      <c r="L5" s="10">
        <v>1198.0916666666667</v>
      </c>
      <c r="M5" s="10">
        <v>878.07499999999993</v>
      </c>
      <c r="N5" s="10">
        <v>737.30000000000007</v>
      </c>
      <c r="O5" s="10">
        <v>686.24166666666667</v>
      </c>
      <c r="P5" s="10">
        <v>829.80833333333339</v>
      </c>
    </row>
    <row r="6" spans="1:16" x14ac:dyDescent="0.2">
      <c r="A6" t="s">
        <v>49</v>
      </c>
      <c r="B6" s="10">
        <v>1299.1916666666666</v>
      </c>
      <c r="C6" s="10">
        <v>1225.8999999999999</v>
      </c>
      <c r="D6" s="10">
        <v>952.94999999999993</v>
      </c>
      <c r="E6" s="10">
        <v>769.54166666666663</v>
      </c>
      <c r="F6" s="10">
        <v>669.5916666666667</v>
      </c>
      <c r="G6" s="10">
        <v>622.4</v>
      </c>
      <c r="H6" s="10"/>
      <c r="J6" t="s">
        <v>49</v>
      </c>
      <c r="K6" s="10">
        <v>1281.9333333333334</v>
      </c>
      <c r="L6" s="10">
        <v>1220.625</v>
      </c>
      <c r="M6" s="10">
        <v>924.01666666666677</v>
      </c>
      <c r="N6" s="10">
        <v>736.88333333333333</v>
      </c>
      <c r="O6" s="10">
        <v>698.13333333333333</v>
      </c>
      <c r="P6" s="10">
        <v>854.13333333333333</v>
      </c>
    </row>
    <row r="7" spans="1:16" x14ac:dyDescent="0.2">
      <c r="A7" t="s">
        <v>50</v>
      </c>
      <c r="B7" s="10">
        <v>1307.7250000000001</v>
      </c>
      <c r="C7" s="10">
        <v>1240.075</v>
      </c>
      <c r="D7" s="10">
        <v>1005.7083333333334</v>
      </c>
      <c r="E7" s="10">
        <v>771.01666666666677</v>
      </c>
      <c r="F7" s="10">
        <v>685.74166666666667</v>
      </c>
      <c r="G7" s="10">
        <v>637</v>
      </c>
      <c r="H7" s="10"/>
      <c r="J7" t="s">
        <v>50</v>
      </c>
      <c r="K7" s="10">
        <v>1287.6833333333334</v>
      </c>
      <c r="L7" s="10">
        <v>1237.5333333333333</v>
      </c>
      <c r="M7" s="10">
        <v>975.72500000000002</v>
      </c>
      <c r="N7" s="10">
        <v>738.42500000000007</v>
      </c>
      <c r="O7" s="10">
        <v>710.24166666666667</v>
      </c>
      <c r="P7" s="10">
        <v>876.95833333333337</v>
      </c>
    </row>
    <row r="8" spans="1:16" x14ac:dyDescent="0.2">
      <c r="A8" t="s">
        <v>51</v>
      </c>
      <c r="B8" s="10">
        <v>1315.2</v>
      </c>
      <c r="C8" s="10">
        <v>1252.3166666666666</v>
      </c>
      <c r="D8" s="10">
        <v>1048.5083333333334</v>
      </c>
      <c r="E8" s="10">
        <v>777.51666666666677</v>
      </c>
      <c r="F8" s="10">
        <v>706.56666666666661</v>
      </c>
      <c r="G8" s="10">
        <v>651.92500000000007</v>
      </c>
      <c r="H8" s="10"/>
      <c r="J8" t="s">
        <v>51</v>
      </c>
      <c r="K8" s="10">
        <v>1291.6333333333334</v>
      </c>
      <c r="L8" s="10">
        <v>1251.7833333333333</v>
      </c>
      <c r="M8" s="10">
        <v>1015.5749999999999</v>
      </c>
      <c r="N8" s="10">
        <v>744.25</v>
      </c>
      <c r="O8" s="10">
        <v>723.85</v>
      </c>
      <c r="P8" s="10">
        <v>901.5916666666667</v>
      </c>
    </row>
    <row r="9" spans="1:16" x14ac:dyDescent="0.2">
      <c r="A9" t="s">
        <v>52</v>
      </c>
      <c r="B9" s="10">
        <v>1322.825</v>
      </c>
      <c r="C9" s="10">
        <v>1263.0416666666667</v>
      </c>
      <c r="D9" s="10">
        <v>1089.6833333333334</v>
      </c>
      <c r="E9" s="10">
        <v>788.27499999999998</v>
      </c>
      <c r="F9" s="10">
        <v>724.30000000000007</v>
      </c>
      <c r="G9" s="10">
        <v>671.18333333333328</v>
      </c>
      <c r="H9" s="10"/>
      <c r="J9" t="s">
        <v>52</v>
      </c>
      <c r="K9" s="10">
        <v>1294.6499999999999</v>
      </c>
      <c r="L9" s="10">
        <v>1267.8583333333333</v>
      </c>
      <c r="M9" s="10">
        <v>1055.4583333333333</v>
      </c>
      <c r="N9" s="10">
        <v>752.60833333333323</v>
      </c>
      <c r="O9" s="10">
        <v>734.69166666666661</v>
      </c>
      <c r="P9" s="10">
        <v>927.36666666666667</v>
      </c>
    </row>
    <row r="10" spans="1:16" x14ac:dyDescent="0.2">
      <c r="A10" t="s">
        <v>53</v>
      </c>
      <c r="B10" s="10">
        <v>1336.0416666666667</v>
      </c>
      <c r="C10" s="10">
        <v>1282.7083333333333</v>
      </c>
      <c r="D10" s="10">
        <v>1131.2</v>
      </c>
      <c r="E10" s="10">
        <v>801.10833333333323</v>
      </c>
      <c r="F10" s="10">
        <v>733.23333333333323</v>
      </c>
      <c r="G10" s="10">
        <v>695.45833333333337</v>
      </c>
      <c r="H10" s="10"/>
      <c r="J10" t="s">
        <v>53</v>
      </c>
      <c r="K10" s="10">
        <v>1305.0916666666667</v>
      </c>
      <c r="L10" s="10">
        <v>1288.2666666666667</v>
      </c>
      <c r="M10" s="10">
        <v>1098.8999999999999</v>
      </c>
      <c r="N10" s="10">
        <v>763.19999999999993</v>
      </c>
      <c r="O10" s="10">
        <v>738.19999999999993</v>
      </c>
      <c r="P10" s="10">
        <v>956.7166666666667</v>
      </c>
    </row>
    <row r="11" spans="1:16" x14ac:dyDescent="0.2">
      <c r="A11" t="s">
        <v>54</v>
      </c>
      <c r="B11" s="10">
        <v>1352.8083333333334</v>
      </c>
      <c r="C11" s="10">
        <v>1308.1666666666667</v>
      </c>
      <c r="D11" s="10">
        <v>1170.2166666666667</v>
      </c>
      <c r="E11" s="10">
        <v>819.58333333333337</v>
      </c>
      <c r="F11" s="10">
        <v>735.64166666666677</v>
      </c>
      <c r="G11" s="10">
        <v>723.69166666666661</v>
      </c>
      <c r="H11" s="10"/>
      <c r="J11" t="s">
        <v>54</v>
      </c>
      <c r="K11" s="10">
        <v>1319.3166666666666</v>
      </c>
      <c r="L11" s="10">
        <v>1313.425</v>
      </c>
      <c r="M11" s="10">
        <v>1141.5333333333333</v>
      </c>
      <c r="N11" s="10">
        <v>780.125</v>
      </c>
      <c r="O11" s="10">
        <v>736.43333333333339</v>
      </c>
      <c r="P11" s="10">
        <v>989.74166666666667</v>
      </c>
    </row>
    <row r="12" spans="1:16" x14ac:dyDescent="0.2">
      <c r="A12" t="s">
        <v>55</v>
      </c>
      <c r="B12" s="10">
        <v>1365.9416666666666</v>
      </c>
      <c r="C12" s="10">
        <v>1336.7833333333333</v>
      </c>
      <c r="D12" s="10">
        <v>1209.5833333333333</v>
      </c>
      <c r="E12" s="10">
        <v>842.50833333333333</v>
      </c>
      <c r="F12" s="10">
        <v>734.72500000000002</v>
      </c>
      <c r="G12" s="10">
        <v>750.64166666666677</v>
      </c>
      <c r="H12" s="10"/>
      <c r="J12" t="s">
        <v>55</v>
      </c>
      <c r="K12" s="10">
        <v>1331.0083333333334</v>
      </c>
      <c r="L12" s="10">
        <v>1339.7916666666667</v>
      </c>
      <c r="M12" s="10">
        <v>1184.7833333333333</v>
      </c>
      <c r="N12" s="10">
        <v>802.06666666666661</v>
      </c>
      <c r="O12" s="10">
        <v>732.99166666666667</v>
      </c>
      <c r="P12" s="10">
        <v>1021.6666666666666</v>
      </c>
    </row>
    <row r="13" spans="1:16" x14ac:dyDescent="0.2">
      <c r="A13" t="s">
        <v>56</v>
      </c>
      <c r="B13" s="10">
        <v>1374.3</v>
      </c>
      <c r="C13" s="10">
        <v>1364.2</v>
      </c>
      <c r="D13" s="10">
        <v>1244.25</v>
      </c>
      <c r="E13" s="10">
        <v>871.5916666666667</v>
      </c>
      <c r="F13" s="10">
        <v>734.875</v>
      </c>
      <c r="G13" s="10">
        <v>774.97500000000002</v>
      </c>
      <c r="H13" s="10"/>
      <c r="J13" t="s">
        <v>56</v>
      </c>
      <c r="K13" s="10">
        <v>1340.8083333333334</v>
      </c>
      <c r="L13" s="10">
        <v>1368.0333333333335</v>
      </c>
      <c r="M13" s="10">
        <v>1224.8999999999999</v>
      </c>
      <c r="N13" s="10">
        <v>830.4666666666667</v>
      </c>
      <c r="O13" s="10">
        <v>731.25</v>
      </c>
      <c r="P13" s="10">
        <v>1048.8166666666666</v>
      </c>
    </row>
    <row r="14" spans="1:16" x14ac:dyDescent="0.2">
      <c r="A14" t="s">
        <v>57</v>
      </c>
      <c r="B14" s="10">
        <v>1380.8333333333333</v>
      </c>
      <c r="C14" s="10">
        <v>1383.6583333333335</v>
      </c>
      <c r="D14" s="10">
        <v>1271.6916666666666</v>
      </c>
      <c r="E14" s="10">
        <v>905.3416666666667</v>
      </c>
      <c r="F14" s="10">
        <v>735.05000000000007</v>
      </c>
      <c r="G14" s="10">
        <v>797.31666666666661</v>
      </c>
      <c r="H14" s="10"/>
      <c r="J14" t="s">
        <v>57</v>
      </c>
      <c r="K14" s="10">
        <v>1348.0166666666667</v>
      </c>
      <c r="L14" s="10">
        <v>1391.3083333333334</v>
      </c>
      <c r="M14" s="10">
        <v>1259.6583333333333</v>
      </c>
      <c r="N14" s="10">
        <v>863.80833333333339</v>
      </c>
      <c r="O14" s="10">
        <v>730.58333333333337</v>
      </c>
      <c r="P14" s="10">
        <v>1072.5583333333334</v>
      </c>
    </row>
    <row r="15" spans="1:16" x14ac:dyDescent="0.2">
      <c r="A15" t="s">
        <v>58</v>
      </c>
      <c r="B15" s="10">
        <v>1383.6916666666666</v>
      </c>
      <c r="C15" s="10">
        <v>1391.8999999999999</v>
      </c>
      <c r="D15" s="10">
        <v>1296.5166666666667</v>
      </c>
      <c r="E15" s="10">
        <v>941.48333333333323</v>
      </c>
      <c r="F15" s="10">
        <v>734.35833333333323</v>
      </c>
      <c r="G15" s="10">
        <v>823.51666666666677</v>
      </c>
      <c r="H15" s="10"/>
      <c r="J15" t="s">
        <v>58</v>
      </c>
      <c r="K15" s="10">
        <v>1350.0583333333334</v>
      </c>
      <c r="L15" s="10">
        <v>1402.7833333333335</v>
      </c>
      <c r="M15" s="10">
        <v>1289.8500000000001</v>
      </c>
      <c r="N15" s="10">
        <v>899.19166666666661</v>
      </c>
      <c r="O15" s="10">
        <v>729.3416666666667</v>
      </c>
      <c r="P15" s="10">
        <v>1100.6916666666666</v>
      </c>
    </row>
    <row r="16" spans="1:16" x14ac:dyDescent="0.2">
      <c r="A16" t="s">
        <v>59</v>
      </c>
      <c r="B16" s="10">
        <v>1384.0166666666667</v>
      </c>
      <c r="C16" s="10">
        <v>1393.5916666666665</v>
      </c>
      <c r="D16" s="10">
        <v>1311.8</v>
      </c>
      <c r="E16" s="10">
        <v>984.19999999999993</v>
      </c>
      <c r="F16" s="10">
        <v>734.79166666666663</v>
      </c>
      <c r="G16" s="10">
        <v>850.625</v>
      </c>
      <c r="H16" s="10"/>
      <c r="J16" t="s">
        <v>59</v>
      </c>
      <c r="K16" s="10">
        <v>1348.3500000000001</v>
      </c>
      <c r="L16" s="10">
        <v>1408.6333333333332</v>
      </c>
      <c r="M16" s="10">
        <v>1310.8</v>
      </c>
      <c r="N16" s="10">
        <v>941.41666666666663</v>
      </c>
      <c r="O16" s="10">
        <v>729.70833333333337</v>
      </c>
      <c r="P16" s="10">
        <v>1129.5666666666666</v>
      </c>
    </row>
    <row r="17" spans="1:16" x14ac:dyDescent="0.2">
      <c r="A17" t="s">
        <v>60</v>
      </c>
      <c r="B17" s="10">
        <v>1382.2749999999999</v>
      </c>
      <c r="C17" s="10">
        <v>1391.8333333333333</v>
      </c>
      <c r="D17" s="10">
        <v>1320.5083333333334</v>
      </c>
      <c r="E17" s="10">
        <v>1030.1333333333334</v>
      </c>
      <c r="F17" s="10">
        <v>737.01666666666677</v>
      </c>
      <c r="G17" s="10">
        <v>876.55833333333339</v>
      </c>
      <c r="H17" s="10"/>
      <c r="J17" t="s">
        <v>60</v>
      </c>
      <c r="K17" s="10">
        <v>1343.1499999999999</v>
      </c>
      <c r="L17" s="10">
        <v>1408.2416666666668</v>
      </c>
      <c r="M17" s="10">
        <v>1325.5583333333334</v>
      </c>
      <c r="N17" s="10">
        <v>987.06666666666661</v>
      </c>
      <c r="O17" s="10">
        <v>731.44999999999993</v>
      </c>
      <c r="P17" s="10">
        <v>1157.1916666666666</v>
      </c>
    </row>
    <row r="18" spans="1:16" x14ac:dyDescent="0.2">
      <c r="A18" t="s">
        <v>61</v>
      </c>
      <c r="B18" s="10">
        <v>1378.9916666666668</v>
      </c>
      <c r="C18" s="10">
        <v>1390.575</v>
      </c>
      <c r="D18" s="10">
        <v>1330.825</v>
      </c>
      <c r="E18" s="10">
        <v>1072.8083333333334</v>
      </c>
      <c r="F18" s="10">
        <v>742.875</v>
      </c>
      <c r="G18" s="10">
        <v>902.15</v>
      </c>
      <c r="H18" s="10"/>
      <c r="J18" t="s">
        <v>61</v>
      </c>
      <c r="K18" s="10">
        <v>1335.7333333333333</v>
      </c>
      <c r="L18" s="10">
        <v>1407.6416666666667</v>
      </c>
      <c r="M18" s="10">
        <v>1341.2416666666666</v>
      </c>
      <c r="N18" s="10">
        <v>1030.8999999999999</v>
      </c>
      <c r="O18" s="10">
        <v>735.94166666666661</v>
      </c>
      <c r="P18" s="10">
        <v>1183.7916666666667</v>
      </c>
    </row>
    <row r="19" spans="1:16" x14ac:dyDescent="0.2">
      <c r="A19" t="s">
        <v>62</v>
      </c>
      <c r="B19" s="10">
        <v>1368.4166666666667</v>
      </c>
      <c r="C19" s="10">
        <v>1395.2833333333335</v>
      </c>
      <c r="D19" s="10">
        <v>1350.7</v>
      </c>
      <c r="E19" s="10">
        <v>1111.9416666666666</v>
      </c>
      <c r="F19" s="10">
        <v>753.63333333333333</v>
      </c>
      <c r="G19" s="10">
        <v>924.60833333333323</v>
      </c>
      <c r="H19" s="10"/>
      <c r="J19" t="s">
        <v>62</v>
      </c>
      <c r="K19" s="10">
        <v>1324.875</v>
      </c>
      <c r="L19" s="10">
        <v>1411.6166666666668</v>
      </c>
      <c r="M19" s="10">
        <v>1364.2749999999999</v>
      </c>
      <c r="N19" s="10">
        <v>1073.3333333333333</v>
      </c>
      <c r="O19" s="10">
        <v>745.8416666666667</v>
      </c>
      <c r="P19" s="10">
        <v>1207.1166666666666</v>
      </c>
    </row>
    <row r="20" spans="1:16" x14ac:dyDescent="0.2">
      <c r="A20" t="s">
        <v>63</v>
      </c>
      <c r="B20" s="10">
        <v>1354.4666666666667</v>
      </c>
      <c r="C20" s="10">
        <v>1405.5916666666665</v>
      </c>
      <c r="D20" s="10">
        <v>1379.3333333333333</v>
      </c>
      <c r="E20" s="10">
        <v>1150.8083333333334</v>
      </c>
      <c r="F20" s="10">
        <v>767.48333333333323</v>
      </c>
      <c r="G20" s="10">
        <v>947.23333333333323</v>
      </c>
      <c r="H20" s="10"/>
      <c r="J20" t="s">
        <v>63</v>
      </c>
      <c r="K20" s="10">
        <v>1314.175</v>
      </c>
      <c r="L20" s="10">
        <v>1422.625</v>
      </c>
      <c r="M20" s="10">
        <v>1394.4583333333333</v>
      </c>
      <c r="N20" s="10">
        <v>1116.6083333333333</v>
      </c>
      <c r="O20" s="10">
        <v>758.76666666666677</v>
      </c>
      <c r="P20" s="10">
        <v>1231.0666666666666</v>
      </c>
    </row>
    <row r="21" spans="1:16" x14ac:dyDescent="0.2">
      <c r="A21" t="s">
        <v>64</v>
      </c>
      <c r="B21" s="10">
        <v>1347.2166666666667</v>
      </c>
      <c r="C21" s="10">
        <v>1414.0166666666667</v>
      </c>
      <c r="D21" s="10">
        <v>1404.3166666666666</v>
      </c>
      <c r="E21" s="10">
        <v>1188.4333333333334</v>
      </c>
      <c r="F21" s="10">
        <v>784.26666666666677</v>
      </c>
      <c r="G21" s="10">
        <v>970.11666666666667</v>
      </c>
      <c r="H21" s="10"/>
      <c r="J21" t="s">
        <v>64</v>
      </c>
      <c r="K21" s="10">
        <v>1305.7916666666667</v>
      </c>
      <c r="L21" s="10">
        <v>1433.0249999999999</v>
      </c>
      <c r="M21" s="10">
        <v>1421.2833333333335</v>
      </c>
      <c r="N21" s="10">
        <v>1158.3833333333334</v>
      </c>
      <c r="O21" s="10">
        <v>774.2833333333333</v>
      </c>
      <c r="P21" s="10">
        <v>1254.2</v>
      </c>
    </row>
    <row r="22" spans="1:16" x14ac:dyDescent="0.2">
      <c r="A22" t="s">
        <v>65</v>
      </c>
      <c r="B22" s="10">
        <v>1350.6416666666667</v>
      </c>
      <c r="C22" s="10">
        <v>1419.4583333333333</v>
      </c>
      <c r="D22" s="10">
        <v>1424.55</v>
      </c>
      <c r="E22" s="10">
        <v>1225.7583333333334</v>
      </c>
      <c r="F22" s="10">
        <v>804.69166666666661</v>
      </c>
      <c r="G22" s="10">
        <v>989.17500000000007</v>
      </c>
      <c r="H22" s="10"/>
      <c r="J22" t="s">
        <v>65</v>
      </c>
      <c r="K22" s="10">
        <v>1303.95</v>
      </c>
      <c r="L22" s="10">
        <v>1437.6833333333334</v>
      </c>
      <c r="M22" s="10">
        <v>1442.6833333333334</v>
      </c>
      <c r="N22" s="10">
        <v>1200.0583333333334</v>
      </c>
      <c r="O22" s="10">
        <v>792.75</v>
      </c>
      <c r="P22" s="10">
        <v>1273.3999999999999</v>
      </c>
    </row>
    <row r="23" spans="1:16" x14ac:dyDescent="0.2">
      <c r="A23" t="s">
        <v>66</v>
      </c>
      <c r="B23" s="10">
        <v>1347.1083333333333</v>
      </c>
      <c r="C23" s="10">
        <v>1421.2</v>
      </c>
      <c r="D23" s="10">
        <v>1441.1583333333335</v>
      </c>
      <c r="E23" s="10">
        <v>1260.6333333333334</v>
      </c>
      <c r="F23" s="10">
        <v>833.29166666666663</v>
      </c>
      <c r="G23" s="10">
        <v>1009.6583333333333</v>
      </c>
      <c r="H23" s="10"/>
      <c r="J23" t="s">
        <v>66</v>
      </c>
      <c r="K23" s="10">
        <v>1299.2583333333334</v>
      </c>
      <c r="L23" s="10">
        <v>1439.5083333333332</v>
      </c>
      <c r="M23" s="10">
        <v>1460.5333333333335</v>
      </c>
      <c r="N23" s="10">
        <v>1241.6583333333333</v>
      </c>
      <c r="O23" s="10">
        <v>818.45833333333337</v>
      </c>
      <c r="P23" s="10">
        <v>1293.8999999999999</v>
      </c>
    </row>
    <row r="24" spans="1:16" x14ac:dyDescent="0.2">
      <c r="A24" t="s">
        <v>67</v>
      </c>
      <c r="B24" s="10">
        <v>1318.6833333333334</v>
      </c>
      <c r="C24" s="10">
        <v>1413.7166666666665</v>
      </c>
      <c r="D24" s="10">
        <v>1452.6416666666667</v>
      </c>
      <c r="E24" s="10">
        <v>1287.4416666666666</v>
      </c>
      <c r="F24" s="10">
        <v>873.98333333333323</v>
      </c>
      <c r="G24" s="10">
        <v>1037.8416666666667</v>
      </c>
      <c r="H24" s="10"/>
      <c r="J24" t="s">
        <v>67</v>
      </c>
      <c r="K24" s="10">
        <v>1279.3416666666667</v>
      </c>
      <c r="L24" s="10">
        <v>1441.6499999999999</v>
      </c>
      <c r="M24" s="10">
        <v>1478.2916666666667</v>
      </c>
      <c r="N24" s="10">
        <v>1281.4666666666667</v>
      </c>
      <c r="O24" s="10">
        <v>855.01666666666677</v>
      </c>
      <c r="P24" s="10">
        <v>1321.575</v>
      </c>
    </row>
    <row r="25" spans="1:16" x14ac:dyDescent="0.2">
      <c r="A25" s="28" t="s">
        <v>72</v>
      </c>
      <c r="B25" s="10">
        <v>1330.6916666666666</v>
      </c>
      <c r="C25" s="10">
        <v>1411.3500000000001</v>
      </c>
      <c r="D25" s="10">
        <v>1461.9666666666665</v>
      </c>
      <c r="E25" s="10">
        <v>1312.925</v>
      </c>
      <c r="F25" s="10">
        <v>910.375</v>
      </c>
      <c r="G25" s="10">
        <v>1063.5166666666667</v>
      </c>
      <c r="H25" s="10"/>
      <c r="J25" s="28" t="s">
        <v>72</v>
      </c>
      <c r="K25" s="10">
        <v>1292.8416666666667</v>
      </c>
      <c r="L25" s="10">
        <v>1442.6666666666667</v>
      </c>
      <c r="M25" s="10">
        <v>1489.7833333333335</v>
      </c>
      <c r="N25" s="10">
        <v>1315.7916666666667</v>
      </c>
      <c r="O25" s="10">
        <v>888.57499999999993</v>
      </c>
      <c r="P25" s="10">
        <v>1346.5249999999999</v>
      </c>
    </row>
    <row r="26" spans="1:16" x14ac:dyDescent="0.2">
      <c r="A26" s="28" t="s">
        <v>73</v>
      </c>
      <c r="B26" s="10">
        <v>1350.3500000000001</v>
      </c>
      <c r="C26" s="10">
        <v>1415.3500000000001</v>
      </c>
      <c r="D26" s="10">
        <v>1470.9833333333333</v>
      </c>
      <c r="E26" s="10">
        <v>1329.1416666666667</v>
      </c>
      <c r="F26" s="10">
        <v>953.77499999999998</v>
      </c>
      <c r="G26" s="10">
        <v>1091.1416666666667</v>
      </c>
      <c r="H26" s="10"/>
      <c r="J26" s="28" t="s">
        <v>73</v>
      </c>
      <c r="K26" s="10">
        <v>1312.5333333333333</v>
      </c>
      <c r="L26" s="10">
        <v>1444.4333333333334</v>
      </c>
      <c r="M26" s="10">
        <v>1499.6416666666667</v>
      </c>
      <c r="N26" s="10">
        <v>1338.2416666666666</v>
      </c>
      <c r="O26" s="10">
        <v>932.375</v>
      </c>
      <c r="P26" s="10">
        <v>1371.2666666666667</v>
      </c>
    </row>
    <row r="27" spans="1:16" x14ac:dyDescent="0.2">
      <c r="A27" s="28" t="s">
        <v>74</v>
      </c>
      <c r="B27" s="10">
        <v>1373.2333333333333</v>
      </c>
      <c r="C27" s="10">
        <v>1420.2083333333333</v>
      </c>
      <c r="D27" s="10">
        <v>1476.7166666666665</v>
      </c>
      <c r="E27" s="10">
        <v>1341.0833333333333</v>
      </c>
      <c r="F27" s="10">
        <v>1000.4583333333334</v>
      </c>
      <c r="G27" s="10">
        <v>1115.9750000000001</v>
      </c>
      <c r="H27" s="10"/>
      <c r="J27" s="28" t="s">
        <v>74</v>
      </c>
      <c r="K27" s="10">
        <v>1333.9750000000001</v>
      </c>
      <c r="L27" s="10">
        <v>1445.6833333333334</v>
      </c>
      <c r="M27" s="10">
        <v>1505.9583333333333</v>
      </c>
      <c r="N27" s="10">
        <v>1354.7916666666667</v>
      </c>
      <c r="O27" s="10">
        <v>980.93333333333339</v>
      </c>
      <c r="P27" s="10">
        <v>1393.4916666666668</v>
      </c>
    </row>
    <row r="28" spans="1:16" x14ac:dyDescent="0.2">
      <c r="A28" s="28" t="s">
        <v>75</v>
      </c>
      <c r="B28" s="10">
        <v>1397.2166666666665</v>
      </c>
      <c r="C28" s="10">
        <v>1423.6916666666666</v>
      </c>
      <c r="D28" s="10">
        <v>1481.2083333333333</v>
      </c>
      <c r="E28" s="10">
        <v>1359.3666666666666</v>
      </c>
      <c r="F28" s="10">
        <v>1041.0083333333334</v>
      </c>
      <c r="G28" s="10">
        <v>1142.1833333333334</v>
      </c>
      <c r="H28" s="10"/>
      <c r="J28" s="28" t="s">
        <v>75</v>
      </c>
      <c r="K28" s="10">
        <v>1355.0333333333333</v>
      </c>
      <c r="L28" s="10">
        <v>1444.8583333333333</v>
      </c>
      <c r="M28" s="10">
        <v>1511.4666666666665</v>
      </c>
      <c r="N28" s="10">
        <v>1376.9916666666668</v>
      </c>
      <c r="O28" s="10">
        <v>1024.7749999999999</v>
      </c>
      <c r="P28" s="10">
        <v>1416.8833333333332</v>
      </c>
    </row>
    <row r="29" spans="1:16" x14ac:dyDescent="0.2">
      <c r="A29" s="28" t="s">
        <v>76</v>
      </c>
      <c r="B29" s="10">
        <v>1421.8999999999999</v>
      </c>
      <c r="C29" s="10">
        <v>1425.875</v>
      </c>
      <c r="D29" s="10">
        <v>1488.5666666666666</v>
      </c>
      <c r="E29" s="10">
        <v>1379.7666666666667</v>
      </c>
      <c r="F29" s="10">
        <v>1078.6916666666666</v>
      </c>
      <c r="G29" s="10">
        <v>1170.1499999999999</v>
      </c>
      <c r="H29" s="10"/>
      <c r="J29" s="28" t="s">
        <v>76</v>
      </c>
      <c r="K29" s="10">
        <v>1376.5833333333333</v>
      </c>
      <c r="L29" s="10">
        <v>1442.5333333333335</v>
      </c>
      <c r="M29" s="10">
        <v>1518.4416666666666</v>
      </c>
      <c r="N29" s="10">
        <v>1400.8583333333333</v>
      </c>
      <c r="O29" s="10">
        <v>1067.8416666666667</v>
      </c>
      <c r="P29" s="10">
        <v>1442.0916666666665</v>
      </c>
    </row>
    <row r="30" spans="1:16" x14ac:dyDescent="0.2">
      <c r="A30" s="28" t="s">
        <v>77</v>
      </c>
      <c r="B30" s="10">
        <v>1449.925</v>
      </c>
      <c r="C30" s="10">
        <v>1431.1583333333335</v>
      </c>
      <c r="D30" s="10">
        <v>1501.75</v>
      </c>
      <c r="E30" s="10">
        <v>1402.4750000000001</v>
      </c>
      <c r="F30" s="10">
        <v>1115.6166666666666</v>
      </c>
      <c r="G30" s="10">
        <v>1200.05</v>
      </c>
      <c r="H30" s="10"/>
      <c r="J30" s="28" t="s">
        <v>77</v>
      </c>
      <c r="K30" s="10">
        <v>1400.5833333333333</v>
      </c>
      <c r="L30" s="10">
        <v>1442.8999999999999</v>
      </c>
      <c r="M30" s="10">
        <v>1530.5666666666666</v>
      </c>
      <c r="N30" s="10">
        <v>1426.8999999999999</v>
      </c>
      <c r="O30" s="10">
        <v>1110.7</v>
      </c>
      <c r="P30" s="10">
        <v>1468.3666666666668</v>
      </c>
    </row>
    <row r="31" spans="1:16" x14ac:dyDescent="0.2">
      <c r="A31" s="28" t="s">
        <v>78</v>
      </c>
      <c r="B31" s="10">
        <v>1482.3416666666665</v>
      </c>
      <c r="C31" s="10">
        <v>1445.4166666666667</v>
      </c>
      <c r="D31" s="10">
        <v>1517.8333333333333</v>
      </c>
      <c r="E31" s="10">
        <v>1427.0333333333335</v>
      </c>
      <c r="F31" s="10">
        <v>1149.7416666666666</v>
      </c>
      <c r="G31" s="10">
        <v>1233.0583333333334</v>
      </c>
      <c r="H31" s="10"/>
      <c r="J31" s="28" t="s">
        <v>78</v>
      </c>
      <c r="K31" s="10">
        <v>1425.5333333333335</v>
      </c>
      <c r="L31" s="10">
        <v>1450.5416666666667</v>
      </c>
      <c r="M31" s="10">
        <v>1547</v>
      </c>
      <c r="N31" s="10">
        <v>1454.5333333333335</v>
      </c>
      <c r="O31" s="10">
        <v>1150.3083333333334</v>
      </c>
      <c r="P31" s="10">
        <v>1497.8083333333334</v>
      </c>
    </row>
    <row r="32" spans="1:16" x14ac:dyDescent="0.2">
      <c r="A32" s="28" t="s">
        <v>79</v>
      </c>
      <c r="B32" s="10">
        <v>1525.1916666666666</v>
      </c>
      <c r="C32" s="10">
        <v>1475.6833333333334</v>
      </c>
      <c r="D32" s="10">
        <v>1531.5166666666667</v>
      </c>
      <c r="E32" s="10">
        <v>1451.2333333333333</v>
      </c>
      <c r="F32" s="10">
        <v>1185.1499999999999</v>
      </c>
      <c r="G32" s="10">
        <v>1268.4666666666667</v>
      </c>
      <c r="H32" s="10"/>
      <c r="J32" s="28" t="s">
        <v>79</v>
      </c>
      <c r="K32" s="10">
        <v>1455.5333333333335</v>
      </c>
      <c r="L32" s="10">
        <v>1475.3333333333333</v>
      </c>
      <c r="M32" s="10">
        <v>1562.6666666666667</v>
      </c>
      <c r="N32" s="10">
        <v>1482.4416666666666</v>
      </c>
      <c r="O32" s="10">
        <v>1191.0833333333333</v>
      </c>
      <c r="P32" s="10">
        <v>1530.2250000000001</v>
      </c>
    </row>
    <row r="33" spans="1:16" x14ac:dyDescent="0.2">
      <c r="A33" s="28" t="s">
        <v>80</v>
      </c>
      <c r="B33" s="10">
        <v>1570.6333333333332</v>
      </c>
      <c r="C33" s="10">
        <v>1527.6333333333332</v>
      </c>
      <c r="D33" s="10">
        <v>1545.8999999999999</v>
      </c>
      <c r="E33" s="10">
        <v>1475.4666666666665</v>
      </c>
      <c r="F33" s="10">
        <v>1217.5916666666667</v>
      </c>
      <c r="G33" s="10">
        <v>1307.425</v>
      </c>
      <c r="H33" s="10"/>
      <c r="J33" s="28" t="s">
        <v>80</v>
      </c>
      <c r="K33" s="10">
        <v>1489.8666666666668</v>
      </c>
      <c r="L33" s="10">
        <v>1518.125</v>
      </c>
      <c r="M33" s="10">
        <v>1577.1499999999999</v>
      </c>
      <c r="N33" s="10">
        <v>1508.925</v>
      </c>
      <c r="O33" s="10">
        <v>1228.9416666666666</v>
      </c>
      <c r="P33" s="10">
        <v>1566.5</v>
      </c>
    </row>
    <row r="34" spans="1:16" x14ac:dyDescent="0.2">
      <c r="A34" t="s">
        <v>68</v>
      </c>
      <c r="B34" s="10">
        <v>1598.8166666666666</v>
      </c>
      <c r="C34" s="10">
        <v>1572.7583333333332</v>
      </c>
      <c r="D34" s="10">
        <v>1555.4750000000001</v>
      </c>
      <c r="E34" s="10">
        <v>1493.55</v>
      </c>
      <c r="F34" s="10">
        <v>1244.8500000000001</v>
      </c>
      <c r="G34" s="10">
        <v>1352.7833333333333</v>
      </c>
      <c r="H34" s="10"/>
      <c r="J34" t="s">
        <v>68</v>
      </c>
      <c r="K34" s="10">
        <v>1514.6583333333335</v>
      </c>
      <c r="L34" s="10">
        <v>1560.2333333333333</v>
      </c>
      <c r="M34" s="10">
        <v>1588.4166666666667</v>
      </c>
      <c r="N34" s="10">
        <v>1529.4583333333333</v>
      </c>
      <c r="O34" s="10">
        <v>1262.3666666666666</v>
      </c>
      <c r="P34" s="10">
        <v>1609.8166666666666</v>
      </c>
    </row>
    <row r="35" spans="1:16" x14ac:dyDescent="0.2">
      <c r="A35" t="s">
        <v>69</v>
      </c>
      <c r="B35" s="10">
        <v>1603.1583333333335</v>
      </c>
      <c r="C35" s="10">
        <v>1608.1416666666667</v>
      </c>
      <c r="D35" s="10">
        <v>1565.9166666666667</v>
      </c>
      <c r="E35" s="10">
        <v>1505.9083333333335</v>
      </c>
      <c r="F35" s="10">
        <v>1272.125</v>
      </c>
      <c r="G35" s="10">
        <v>1402.0666666666666</v>
      </c>
      <c r="H35" s="10"/>
      <c r="J35" t="s">
        <v>69</v>
      </c>
      <c r="K35" s="10">
        <v>1522.7666666666667</v>
      </c>
      <c r="L35" s="10">
        <v>1595.9916666666668</v>
      </c>
      <c r="M35" s="10">
        <v>1598.3</v>
      </c>
      <c r="N35" s="10">
        <v>1543.7250000000001</v>
      </c>
      <c r="O35" s="10">
        <v>1296.2083333333333</v>
      </c>
      <c r="P35" s="10">
        <v>1655.6833333333334</v>
      </c>
    </row>
    <row r="36" spans="1:16" x14ac:dyDescent="0.2">
      <c r="A36" t="s">
        <v>70</v>
      </c>
      <c r="B36" s="10">
        <v>1605.0333333333335</v>
      </c>
      <c r="C36" s="10">
        <v>1647.4583333333333</v>
      </c>
      <c r="D36" s="10">
        <v>1580.9083333333335</v>
      </c>
      <c r="E36" s="10">
        <v>1516.925</v>
      </c>
      <c r="F36" s="10">
        <v>1290.3333333333333</v>
      </c>
      <c r="G36" s="10">
        <v>1462.7166666666665</v>
      </c>
      <c r="H36" s="10"/>
      <c r="J36" t="s">
        <v>70</v>
      </c>
      <c r="K36" s="10">
        <v>1528.8916666666667</v>
      </c>
      <c r="L36" s="10">
        <v>1633.4833333333333</v>
      </c>
      <c r="M36" s="10">
        <v>1611.2083333333333</v>
      </c>
      <c r="N36" s="10">
        <v>1555.05</v>
      </c>
      <c r="O36" s="10">
        <v>1320.5916666666667</v>
      </c>
      <c r="P36" s="10">
        <v>1712.9916666666668</v>
      </c>
    </row>
    <row r="37" spans="1:16" x14ac:dyDescent="0.2">
      <c r="A37" t="s">
        <v>71</v>
      </c>
      <c r="B37" s="10">
        <v>1612.4750000000001</v>
      </c>
      <c r="C37" s="10">
        <v>1695.6833333333334</v>
      </c>
      <c r="D37" s="10">
        <v>1599.3083333333334</v>
      </c>
      <c r="E37" s="10">
        <v>1528.9750000000001</v>
      </c>
      <c r="F37" s="10">
        <v>1304.6083333333333</v>
      </c>
      <c r="G37" s="10">
        <v>1529.0916666666665</v>
      </c>
      <c r="H37" s="10"/>
      <c r="J37" t="s">
        <v>71</v>
      </c>
      <c r="K37" s="10">
        <v>1539.6166666666668</v>
      </c>
      <c r="L37" s="10">
        <v>1677.5249999999999</v>
      </c>
      <c r="M37" s="10">
        <v>1624.8999999999999</v>
      </c>
      <c r="N37" s="10">
        <v>1565.3166666666666</v>
      </c>
      <c r="O37" s="10">
        <v>1340.7166666666667</v>
      </c>
      <c r="P37" s="10">
        <v>1776.25</v>
      </c>
    </row>
    <row r="38" spans="1:16" x14ac:dyDescent="0.2">
      <c r="K38" s="8"/>
      <c r="L38" s="8"/>
      <c r="M38" s="8"/>
      <c r="N38" s="8"/>
      <c r="O38" s="8"/>
      <c r="P38" s="8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S48"/>
  <sheetViews>
    <sheetView topLeftCell="AX1" zoomScale="80" zoomScaleNormal="80" workbookViewId="0">
      <selection activeCell="BI41" sqref="BI41"/>
    </sheetView>
  </sheetViews>
  <sheetFormatPr defaultRowHeight="12.75" x14ac:dyDescent="0.2"/>
  <cols>
    <col min="43" max="44" width="9.140625" style="71"/>
  </cols>
  <sheetData>
    <row r="1" spans="1:71" x14ac:dyDescent="0.2">
      <c r="B1" s="63" t="s">
        <v>126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T1" t="s">
        <v>127</v>
      </c>
      <c r="BH1" t="s">
        <v>127</v>
      </c>
    </row>
    <row r="2" spans="1:71" x14ac:dyDescent="0.2">
      <c r="B2" s="64" t="s">
        <v>84</v>
      </c>
      <c r="C2" s="65"/>
      <c r="D2" s="65"/>
      <c r="E2" s="65"/>
      <c r="F2" s="65"/>
      <c r="G2" s="65"/>
      <c r="H2" s="65"/>
      <c r="I2" s="64" t="s">
        <v>85</v>
      </c>
      <c r="J2" s="65"/>
      <c r="K2" s="65"/>
      <c r="L2" s="65"/>
      <c r="M2" s="65"/>
      <c r="N2" s="65"/>
      <c r="O2" s="65"/>
      <c r="P2" s="64" t="s">
        <v>83</v>
      </c>
      <c r="Q2" s="65"/>
      <c r="R2" s="65"/>
      <c r="S2" s="65"/>
      <c r="T2" s="65"/>
      <c r="U2" s="65"/>
      <c r="W2" s="68" t="s">
        <v>86</v>
      </c>
      <c r="X2" s="69"/>
      <c r="Y2" s="69"/>
      <c r="Z2" s="69"/>
      <c r="AA2" s="69"/>
      <c r="AB2" s="69"/>
      <c r="AC2" s="69"/>
      <c r="AD2" s="68" t="s">
        <v>87</v>
      </c>
      <c r="AE2" s="69"/>
      <c r="AF2" s="69"/>
      <c r="AG2" s="69"/>
      <c r="AH2" s="69"/>
      <c r="AI2" s="69"/>
      <c r="AJ2" s="69"/>
      <c r="AK2" s="68" t="s">
        <v>88</v>
      </c>
      <c r="AL2" s="69"/>
      <c r="AM2" s="69"/>
      <c r="AN2" s="69"/>
      <c r="AO2" s="69"/>
      <c r="AP2" s="69"/>
      <c r="AT2" s="28" t="s">
        <v>94</v>
      </c>
      <c r="AZ2" s="28" t="s">
        <v>95</v>
      </c>
      <c r="BH2" s="28" t="s">
        <v>128</v>
      </c>
      <c r="BN2" s="28" t="s">
        <v>129</v>
      </c>
    </row>
    <row r="3" spans="1:71" x14ac:dyDescent="0.2">
      <c r="B3" s="66" t="s">
        <v>14</v>
      </c>
      <c r="C3" s="66" t="s">
        <v>15</v>
      </c>
      <c r="D3" s="66" t="s">
        <v>16</v>
      </c>
      <c r="E3" s="66" t="s">
        <v>17</v>
      </c>
      <c r="F3" s="66" t="s">
        <v>18</v>
      </c>
      <c r="G3" s="66" t="s">
        <v>19</v>
      </c>
      <c r="H3" s="65"/>
      <c r="I3" s="66" t="s">
        <v>14</v>
      </c>
      <c r="J3" s="66" t="s">
        <v>15</v>
      </c>
      <c r="K3" s="66" t="s">
        <v>16</v>
      </c>
      <c r="L3" s="66" t="s">
        <v>17</v>
      </c>
      <c r="M3" s="66" t="s">
        <v>18</v>
      </c>
      <c r="N3" s="66" t="s">
        <v>19</v>
      </c>
      <c r="O3" s="67"/>
      <c r="P3" s="66" t="s">
        <v>14</v>
      </c>
      <c r="Q3" s="66" t="s">
        <v>15</v>
      </c>
      <c r="R3" s="66" t="s">
        <v>16</v>
      </c>
      <c r="S3" s="66" t="s">
        <v>17</v>
      </c>
      <c r="T3" s="66" t="s">
        <v>18</v>
      </c>
      <c r="U3" s="66" t="s">
        <v>19</v>
      </c>
      <c r="V3" s="38"/>
      <c r="W3" s="70" t="s">
        <v>14</v>
      </c>
      <c r="X3" s="70" t="s">
        <v>15</v>
      </c>
      <c r="Y3" s="70" t="s">
        <v>16</v>
      </c>
      <c r="Z3" s="70" t="s">
        <v>17</v>
      </c>
      <c r="AA3" s="70" t="s">
        <v>18</v>
      </c>
      <c r="AB3" s="70" t="s">
        <v>19</v>
      </c>
      <c r="AC3" s="69"/>
      <c r="AD3" s="70" t="s">
        <v>14</v>
      </c>
      <c r="AE3" s="70" t="s">
        <v>15</v>
      </c>
      <c r="AF3" s="70" t="s">
        <v>16</v>
      </c>
      <c r="AG3" s="70" t="s">
        <v>17</v>
      </c>
      <c r="AH3" s="70" t="s">
        <v>18</v>
      </c>
      <c r="AI3" s="70" t="s">
        <v>19</v>
      </c>
      <c r="AJ3" s="69"/>
      <c r="AK3" s="70" t="s">
        <v>14</v>
      </c>
      <c r="AL3" s="70" t="s">
        <v>15</v>
      </c>
      <c r="AM3" s="70" t="s">
        <v>16</v>
      </c>
      <c r="AN3" s="70" t="s">
        <v>17</v>
      </c>
      <c r="AO3" s="70" t="s">
        <v>18</v>
      </c>
      <c r="AP3" s="70" t="s">
        <v>19</v>
      </c>
      <c r="AQ3" s="72"/>
      <c r="AR3" s="72"/>
      <c r="AT3" s="21" t="s">
        <v>14</v>
      </c>
      <c r="AU3" s="21" t="s">
        <v>15</v>
      </c>
      <c r="AV3" s="21" t="s">
        <v>16</v>
      </c>
      <c r="AW3" s="21" t="s">
        <v>17</v>
      </c>
      <c r="AX3" s="21" t="s">
        <v>18</v>
      </c>
      <c r="AY3" s="21" t="s">
        <v>19</v>
      </c>
      <c r="AZ3" s="21" t="s">
        <v>14</v>
      </c>
      <c r="BA3" s="21" t="s">
        <v>15</v>
      </c>
      <c r="BB3" s="21" t="s">
        <v>16</v>
      </c>
      <c r="BC3" s="21" t="s">
        <v>17</v>
      </c>
      <c r="BD3" s="21" t="s">
        <v>18</v>
      </c>
      <c r="BE3" s="21" t="s">
        <v>19</v>
      </c>
      <c r="BH3" s="21" t="s">
        <v>14</v>
      </c>
      <c r="BI3" s="21" t="s">
        <v>15</v>
      </c>
      <c r="BJ3" s="21" t="s">
        <v>16</v>
      </c>
      <c r="BK3" s="21" t="s">
        <v>17</v>
      </c>
      <c r="BL3" s="21" t="s">
        <v>18</v>
      </c>
      <c r="BM3" s="21" t="s">
        <v>19</v>
      </c>
      <c r="BN3" s="21" t="s">
        <v>14</v>
      </c>
      <c r="BO3" s="21" t="s">
        <v>15</v>
      </c>
      <c r="BP3" s="21" t="s">
        <v>16</v>
      </c>
      <c r="BQ3" s="21" t="s">
        <v>17</v>
      </c>
      <c r="BR3" s="21" t="s">
        <v>18</v>
      </c>
      <c r="BS3" s="21" t="s">
        <v>19</v>
      </c>
    </row>
    <row r="4" spans="1:71" x14ac:dyDescent="0.2">
      <c r="A4" t="s">
        <v>46</v>
      </c>
      <c r="B4" s="65">
        <f>'Historical data'!BP16/'Historical data'!CB16*100</f>
        <v>0.57330747829019468</v>
      </c>
      <c r="C4" s="65">
        <f>'Historical data'!BQ16/'Historical data'!CC16*100</f>
        <v>3.077530084829355</v>
      </c>
      <c r="D4" s="65">
        <f>'Historical data'!BR16/'Historical data'!CD16*100</f>
        <v>4.8445408532176435</v>
      </c>
      <c r="E4" s="65">
        <f>'Historical data'!BS16/'Historical data'!CE16*100</f>
        <v>5.3843202455556982</v>
      </c>
      <c r="F4" s="65">
        <f>'Historical data'!BT16/'Historical data'!CF16*100</f>
        <v>3.7501680182803891</v>
      </c>
      <c r="G4" s="65">
        <f>'Historical data'!BU16/'Historical data'!CG16*100</f>
        <v>1.648315092644955</v>
      </c>
      <c r="H4" s="65"/>
      <c r="I4" s="65"/>
      <c r="J4" s="65"/>
      <c r="K4" s="65"/>
      <c r="L4" s="65"/>
      <c r="M4" s="65"/>
      <c r="N4" s="65"/>
      <c r="O4" s="65"/>
      <c r="P4" s="65">
        <f>'Historical data'!BV16/'Historical data'!CB16*100</f>
        <v>0.86839220976308895</v>
      </c>
      <c r="Q4" s="65">
        <f>'Historical data'!BW16/'Historical data'!CC16*100</f>
        <v>4.2414677451173803</v>
      </c>
      <c r="R4" s="65">
        <f>'Historical data'!BX16/'Historical data'!CD16*100</f>
        <v>6.0737527114967476</v>
      </c>
      <c r="S4" s="65">
        <f>'Historical data'!BY16/'Historical data'!CE16*100</f>
        <v>6.3307328302852035</v>
      </c>
      <c r="T4" s="65">
        <f>'Historical data'!BZ16/'Historical data'!CF16*100</f>
        <v>3.9965948295174516</v>
      </c>
      <c r="U4" s="65">
        <f>'Historical data'!CA16/'Historical data'!CG16*100</f>
        <v>1.6549682312630982</v>
      </c>
      <c r="W4" s="69">
        <f>'Historical data'!EV16/'Historical data'!FH16*100</f>
        <v>0.35109003345465245</v>
      </c>
      <c r="X4" s="69">
        <f>'Historical data'!EW16/'Historical data'!FI16*100</f>
        <v>0.19953541008993986</v>
      </c>
      <c r="Y4" s="69">
        <f>'Historical data'!EX16/'Historical data'!FJ16*100</f>
        <v>0.3607993814867746</v>
      </c>
      <c r="Z4" s="69">
        <f>'Historical data'!EY16/'Historical data'!FK16*100</f>
        <v>0.32274184816557694</v>
      </c>
      <c r="AA4" s="69">
        <f>'Historical data'!EZ16/'Historical data'!FL16*100</f>
        <v>0.4683465122620174</v>
      </c>
      <c r="AB4" s="69">
        <f>'Historical data'!FA16/'Historical data'!FM16*100</f>
        <v>1.148695956590233</v>
      </c>
      <c r="AC4" s="69"/>
      <c r="AD4" s="69"/>
      <c r="AE4" s="69"/>
      <c r="AF4" s="69"/>
      <c r="AG4" s="69"/>
      <c r="AH4" s="69"/>
      <c r="AI4" s="69"/>
      <c r="AJ4" s="69"/>
      <c r="AK4" s="69">
        <f>'Historical data'!FB16/'Historical data'!FH16*100</f>
        <v>0.47976177346421101</v>
      </c>
      <c r="AL4" s="69">
        <f>'Historical data'!FC16/'Historical data'!FI16*100</f>
        <v>0.24271844660194178</v>
      </c>
      <c r="AM4" s="69">
        <f>'Historical data'!FD16/'Historical data'!FJ16*100</f>
        <v>0.40297073776444958</v>
      </c>
      <c r="AN4" s="69">
        <f>'Historical data'!FE16/'Historical data'!FK16*100</f>
        <v>0.36230375213426058</v>
      </c>
      <c r="AO4" s="69">
        <f>'Historical data'!FF16/'Historical data'!FL16*100</f>
        <v>0.48759362920429211</v>
      </c>
      <c r="AP4" s="69">
        <f>'Historical data'!FG16/'Historical data'!FM16*100</f>
        <v>1.148695956590233</v>
      </c>
      <c r="AS4" t="s">
        <v>46</v>
      </c>
      <c r="AT4">
        <f>'Historical data'!BP16/CPOP!B3*100</f>
        <v>0.13471126225773436</v>
      </c>
      <c r="AU4">
        <f>'Historical data'!BQ16/CPOP!C3*100</f>
        <v>0.11318454885799692</v>
      </c>
      <c r="AV4">
        <f>'Historical data'!BR16/CPOP!D3*100</f>
        <v>0.19701246765466951</v>
      </c>
      <c r="AW4">
        <f>'Historical data'!BS16/CPOP!E3*100</f>
        <v>0.44860251260029615</v>
      </c>
      <c r="AX4">
        <f>'Historical data'!BT16/CPOP!F3*100</f>
        <v>1.1024327278953676</v>
      </c>
      <c r="AY4">
        <f>'Historical data'!BU16/CPOP!G3*100</f>
        <v>1.4557259533462599</v>
      </c>
      <c r="BH4">
        <f>'Historical data'!EV16/CPOP!K3*100</f>
        <v>0.12818791946308725</v>
      </c>
      <c r="BI4">
        <f>'Historical data'!EW16/CPOP!L3*100</f>
        <v>9.7840928174536532E-2</v>
      </c>
      <c r="BJ4">
        <f>'Historical data'!EX16/CPOP!M3*100</f>
        <v>0.15669834550967665</v>
      </c>
      <c r="BK4">
        <f>'Historical data'!EY16/CPOP!N3*100</f>
        <v>0.17255198824420007</v>
      </c>
      <c r="BL4">
        <f>'Historical data'!EZ16/CPOP!O3*100</f>
        <v>0.3668065221214481</v>
      </c>
      <c r="BM4">
        <f>'Historical data'!FA16/CPOP!P3*100</f>
        <v>1.11939105126811</v>
      </c>
    </row>
    <row r="5" spans="1:71" x14ac:dyDescent="0.2">
      <c r="A5" t="s">
        <v>47</v>
      </c>
      <c r="B5" s="65">
        <f>'Historical data'!BP17/'Historical data'!CB17*100</f>
        <v>0.51497179227542311</v>
      </c>
      <c r="C5" s="65">
        <f>'Historical data'!BQ17/'Historical data'!CC17*100</f>
        <v>3.9700119270744594</v>
      </c>
      <c r="D5" s="65">
        <f>'Historical data'!BR17/'Historical data'!CD17*100</f>
        <v>4.5729076790336496</v>
      </c>
      <c r="E5" s="65">
        <f>'Historical data'!BS17/'Historical data'!CE17*100</f>
        <v>4.8142875630904625</v>
      </c>
      <c r="F5" s="65">
        <f>'Historical data'!BT17/'Historical data'!CF17*100</f>
        <v>3.8826242952332142</v>
      </c>
      <c r="G5" s="65">
        <f>'Historical data'!BU17/'Historical data'!CG17*100</f>
        <v>1.4706825763407749</v>
      </c>
      <c r="H5" s="65"/>
      <c r="I5" s="65"/>
      <c r="J5" s="65"/>
      <c r="K5" s="65"/>
      <c r="L5" s="65"/>
      <c r="M5" s="65"/>
      <c r="N5" s="65"/>
      <c r="O5" s="65"/>
      <c r="P5" s="65">
        <f>'Historical data'!BV17/'Historical data'!CB17*100</f>
        <v>0.75220598871691002</v>
      </c>
      <c r="Q5" s="65">
        <f>'Historical data'!BW17/'Historical data'!CC17*100</f>
        <v>5.1967967285738625</v>
      </c>
      <c r="R5" s="65">
        <f>'Historical data'!BX17/'Historical data'!CD17*100</f>
        <v>5.7377049180327866</v>
      </c>
      <c r="S5" s="65">
        <f>'Historical data'!BY17/'Historical data'!CE17*100</f>
        <v>5.5649022906690826</v>
      </c>
      <c r="T5" s="65">
        <f>'Historical data'!BZ17/'Historical data'!CF17*100</f>
        <v>4.0919186741841802</v>
      </c>
      <c r="U5" s="65">
        <f>'Historical data'!CA17/'Historical data'!CG17*100</f>
        <v>1.4819091608929946</v>
      </c>
      <c r="W5" s="69">
        <f>'Historical data'!EV17/'Historical data'!FH17*100</f>
        <v>0.26444532592886422</v>
      </c>
      <c r="X5" s="69">
        <f>'Historical data'!EW17/'Historical data'!FI17*100</f>
        <v>0.17982695340713117</v>
      </c>
      <c r="Y5" s="69">
        <f>'Historical data'!EX17/'Historical data'!FJ17*100</f>
        <v>0.38812251578209028</v>
      </c>
      <c r="Z5" s="69">
        <f>'Historical data'!EY17/'Historical data'!FK17*100</f>
        <v>0.38740503196091514</v>
      </c>
      <c r="AA5" s="69">
        <f>'Historical data'!EZ17/'Historical data'!FL17*100</f>
        <v>0.4869799414371388</v>
      </c>
      <c r="AB5" s="69">
        <f>'Historical data'!FA17/'Historical data'!FM17*100</f>
        <v>1.4391700856699472</v>
      </c>
      <c r="AC5" s="69"/>
      <c r="AD5" s="69"/>
      <c r="AE5" s="69"/>
      <c r="AF5" s="69"/>
      <c r="AG5" s="69"/>
      <c r="AH5" s="69"/>
      <c r="AI5" s="69"/>
      <c r="AJ5" s="69"/>
      <c r="AK5" s="69">
        <f>'Historical data'!FB17/'Historical data'!FH17*100</f>
        <v>0.40989025518973948</v>
      </c>
      <c r="AL5" s="69">
        <f>'Historical data'!FC17/'Historical data'!FI17*100</f>
        <v>0.20783279041315983</v>
      </c>
      <c r="AM5" s="69">
        <f>'Historical data'!FD17/'Historical data'!FJ17*100</f>
        <v>0.44891278933832129</v>
      </c>
      <c r="AN5" s="69">
        <f>'Historical data'!FE17/'Historical data'!FK17*100</f>
        <v>0.43905903622237047</v>
      </c>
      <c r="AO5" s="69">
        <f>'Historical data'!FF17/'Historical data'!FL17*100</f>
        <v>0.50263846045441019</v>
      </c>
      <c r="AP5" s="69">
        <f>'Historical data'!FG17/'Historical data'!FM17*100</f>
        <v>1.4391700856699472</v>
      </c>
      <c r="AS5" t="s">
        <v>47</v>
      </c>
      <c r="AT5">
        <f>'Historical data'!BP17/CPOP!B4*100</f>
        <v>0.11616069330966612</v>
      </c>
      <c r="AU5">
        <f>'Historical data'!BQ17/CPOP!C4*100</f>
        <v>0.16558762285819872</v>
      </c>
      <c r="AV5">
        <f>'Historical data'!BR17/CPOP!D4*100</f>
        <v>0.20153623849722413</v>
      </c>
      <c r="AW5">
        <f>'Historical data'!BS17/CPOP!E4*100</f>
        <v>0.40054267071516247</v>
      </c>
      <c r="AX5">
        <f>'Historical data'!BT17/CPOP!F4*100</f>
        <v>1.1778120424478795</v>
      </c>
      <c r="AY5">
        <f>'Historical data'!BU17/CPOP!G4*100</f>
        <v>1.3035937677698171</v>
      </c>
      <c r="BH5">
        <f>'Historical data'!EV17/CPOP!K4*100</f>
        <v>9.2846200269253984E-2</v>
      </c>
      <c r="BI5">
        <f>'Historical data'!EW17/CPOP!L4*100</f>
        <v>8.7051453117084204E-2</v>
      </c>
      <c r="BJ5">
        <f>'Historical data'!EX17/CPOP!M4*100</f>
        <v>0.16333277577164901</v>
      </c>
      <c r="BK5">
        <f>'Historical data'!EY17/CPOP!N4*100</f>
        <v>0.20231311326162457</v>
      </c>
      <c r="BL5">
        <f>'Historical data'!EZ17/CPOP!O4*100</f>
        <v>0.38464868341310776</v>
      </c>
      <c r="BM5">
        <f>'Historical data'!FA17/CPOP!P4*100</f>
        <v>1.4004819974969227</v>
      </c>
    </row>
    <row r="6" spans="1:71" x14ac:dyDescent="0.2">
      <c r="A6" t="s">
        <v>48</v>
      </c>
      <c r="B6" s="65">
        <f>'Historical data'!BP18/'Historical data'!CB18*100</f>
        <v>0.35219820257469037</v>
      </c>
      <c r="C6" s="65">
        <f>'Historical data'!BQ18/'Historical data'!CC18*100</f>
        <v>3.4368255022414078</v>
      </c>
      <c r="D6" s="65">
        <f>'Historical data'!BR18/'Historical data'!CD18*100</f>
        <v>4.3857781562699598</v>
      </c>
      <c r="E6" s="65">
        <f>'Historical data'!BS18/'Historical data'!CE18*100</f>
        <v>4.0520807982477489</v>
      </c>
      <c r="F6" s="65">
        <f>'Historical data'!BT18/'Historical data'!CF18*100</f>
        <v>2.9747919238580707</v>
      </c>
      <c r="G6" s="65">
        <f>'Historical data'!BU18/'Historical data'!CG18*100</f>
        <v>1.8686939352953065</v>
      </c>
      <c r="H6" s="65"/>
      <c r="I6" s="65"/>
      <c r="J6" s="65"/>
      <c r="K6" s="65"/>
      <c r="L6" s="65"/>
      <c r="M6" s="65"/>
      <c r="N6" s="65"/>
      <c r="O6" s="65"/>
      <c r="P6" s="65">
        <f>'Historical data'!BV18/'Historical data'!CB18*100</f>
        <v>0.68921544814185098</v>
      </c>
      <c r="Q6" s="65">
        <f>'Historical data'!BW18/'Historical data'!CC18*100</f>
        <v>5.3627760252365935</v>
      </c>
      <c r="R6" s="65">
        <f>'Historical data'!BX18/'Historical data'!CD18*100</f>
        <v>5.1948051948051956</v>
      </c>
      <c r="S6" s="65">
        <f>'Historical data'!BY18/'Historical data'!CE18*100</f>
        <v>5.0863957167193963</v>
      </c>
      <c r="T6" s="65">
        <f>'Historical data'!BZ18/'Historical data'!CF18*100</f>
        <v>3.2216956712197846</v>
      </c>
      <c r="U6" s="65">
        <f>'Historical data'!CA18/'Historical data'!CG18*100</f>
        <v>1.8842404738584955</v>
      </c>
      <c r="W6" s="69">
        <f>'Historical data'!EV18/'Historical data'!FH18*100</f>
        <v>0.2148248500096768</v>
      </c>
      <c r="X6" s="69">
        <f>'Historical data'!EW18/'Historical data'!FI18*100</f>
        <v>0.14753614635585718</v>
      </c>
      <c r="Y6" s="69">
        <f>'Historical data'!EX18/'Historical data'!FJ18*100</f>
        <v>0.27819242773782066</v>
      </c>
      <c r="Z6" s="69">
        <f>'Historical data'!EY18/'Historical data'!FK18*100</f>
        <v>0.31168944397218773</v>
      </c>
      <c r="AA6" s="69">
        <f>'Historical data'!EZ18/'Historical data'!FL18*100</f>
        <v>0.42717184380368672</v>
      </c>
      <c r="AB6" s="69">
        <f>'Historical data'!FA18/'Historical data'!FM18*100</f>
        <v>1.3641100781112958</v>
      </c>
      <c r="AC6" s="69"/>
      <c r="AD6" s="69"/>
      <c r="AE6" s="69"/>
      <c r="AF6" s="69"/>
      <c r="AG6" s="69"/>
      <c r="AH6" s="69"/>
      <c r="AI6" s="69"/>
      <c r="AJ6" s="69"/>
      <c r="AK6" s="69">
        <f>'Historical data'!FB18/'Historical data'!FH18*100</f>
        <v>0.42190826398296882</v>
      </c>
      <c r="AL6" s="69">
        <f>'Historical data'!FC18/'Historical data'!FI18*100</f>
        <v>0.19769843611684865</v>
      </c>
      <c r="AM6" s="69">
        <f>'Historical data'!FD18/'Historical data'!FJ18*100</f>
        <v>0.33473560410729636</v>
      </c>
      <c r="AN6" s="69">
        <f>'Historical data'!FE18/'Historical data'!FK18*100</f>
        <v>0.41195318119401036</v>
      </c>
      <c r="AO6" s="69">
        <f>'Historical data'!FF18/'Historical data'!FL18*100</f>
        <v>0.43645818823420157</v>
      </c>
      <c r="AP6" s="69">
        <f>'Historical data'!FG18/'Historical data'!FM18*100</f>
        <v>1.3641100781112958</v>
      </c>
      <c r="AS6" t="s">
        <v>48</v>
      </c>
      <c r="AT6">
        <f>'Historical data'!BP18/CPOP!B5*100</f>
        <v>7.5049331996247526E-2</v>
      </c>
      <c r="AU6">
        <f>'Historical data'!BQ18/CPOP!C5*100</f>
        <v>0.14335875007791238</v>
      </c>
      <c r="AV6">
        <f>'Historical data'!BR18/CPOP!D5*100</f>
        <v>0.18932431438864794</v>
      </c>
      <c r="AW6">
        <f>'Historical data'!BS18/CPOP!E5*100</f>
        <v>0.3610304002775489</v>
      </c>
      <c r="AX6">
        <f>'Historical data'!BT18/CPOP!F5*100</f>
        <v>0.94925851092219138</v>
      </c>
      <c r="AY6">
        <f>'Historical data'!BU18/CPOP!G5*100</f>
        <v>1.6561492463280882</v>
      </c>
      <c r="BH6">
        <f>'Historical data'!EV18/CPOP!K5*100</f>
        <v>7.2829388954865459E-2</v>
      </c>
      <c r="BI6">
        <f>'Historical data'!EW18/CPOP!L5*100</f>
        <v>6.9555056304818091E-2</v>
      </c>
      <c r="BJ6">
        <f>'Historical data'!EX18/CPOP!M5*100</f>
        <v>0.1167326253452154</v>
      </c>
      <c r="BK6">
        <f>'Historical data'!EY18/CPOP!N5*100</f>
        <v>0.1616257516162575</v>
      </c>
      <c r="BL6">
        <f>'Historical data'!EZ18/CPOP!O5*100</f>
        <v>0.33515889689006551</v>
      </c>
      <c r="BM6">
        <f>'Historical data'!FA18/CPOP!P5*100</f>
        <v>1.3276158148970141</v>
      </c>
    </row>
    <row r="7" spans="1:71" x14ac:dyDescent="0.2">
      <c r="A7" t="s">
        <v>49</v>
      </c>
      <c r="B7" s="65">
        <f>'Historical data'!BP19/'Historical data'!CB19*100</f>
        <v>0.67264573991031407</v>
      </c>
      <c r="C7" s="65">
        <f>'Historical data'!BQ19/'Historical data'!CC19*100</f>
        <v>3.2399697199091597</v>
      </c>
      <c r="D7" s="65">
        <f>'Historical data'!BR19/'Historical data'!CD19*100</f>
        <v>3.9978094194961664</v>
      </c>
      <c r="E7" s="65">
        <f>'Historical data'!BS19/'Historical data'!CE19*100</f>
        <v>5.883040935672514</v>
      </c>
      <c r="F7" s="65">
        <f>'Historical data'!BT19/'Historical data'!CF19*100</f>
        <v>3.4655328115593012</v>
      </c>
      <c r="G7" s="65">
        <f>'Historical data'!BU19/'Historical data'!CG19*100</f>
        <v>1.941862881914546</v>
      </c>
      <c r="H7" s="65"/>
      <c r="I7" s="65"/>
      <c r="J7" s="65"/>
      <c r="K7" s="65"/>
      <c r="L7" s="65"/>
      <c r="M7" s="65"/>
      <c r="N7" s="65"/>
      <c r="O7" s="65"/>
      <c r="P7" s="65">
        <f>'Historical data'!BV19/'Historical data'!CB19*100</f>
        <v>0.94406419636535277</v>
      </c>
      <c r="Q7" s="65">
        <f>'Historical data'!BW19/'Historical data'!CC19*100</f>
        <v>5.1173353520060552</v>
      </c>
      <c r="R7" s="65">
        <f>'Historical data'!BX19/'Historical data'!CD19*100</f>
        <v>5.0748448338809782</v>
      </c>
      <c r="S7" s="65">
        <f>'Historical data'!BY19/'Historical data'!CE19*100</f>
        <v>6.7836257309941512</v>
      </c>
      <c r="T7" s="65">
        <f>'Historical data'!BZ19/'Historical data'!CF19*100</f>
        <v>3.7289283564118003</v>
      </c>
      <c r="U7" s="65">
        <f>'Historical data'!CA19/'Historical data'!CG19*100</f>
        <v>1.9507705098132366</v>
      </c>
      <c r="W7" s="69">
        <f>'Historical data'!EV19/'Historical data'!FH19*100</f>
        <v>0.27404509459280679</v>
      </c>
      <c r="X7" s="69">
        <f>'Historical data'!EW19/'Historical data'!FI19*100</f>
        <v>0.237132299455905</v>
      </c>
      <c r="Y7" s="69">
        <f>'Historical data'!EX19/'Historical data'!FJ19*100</f>
        <v>0.29998043605851793</v>
      </c>
      <c r="Z7" s="69">
        <f>'Historical data'!EY19/'Historical data'!FK19*100</f>
        <v>0.33801934097421205</v>
      </c>
      <c r="AA7" s="69">
        <f>'Historical data'!EZ19/'Historical data'!FL19*100</f>
        <v>0.50827262718127386</v>
      </c>
      <c r="AB7" s="69">
        <f>'Historical data'!FA19/'Historical data'!FM19*100</f>
        <v>1.6970351914667947</v>
      </c>
      <c r="AC7" s="69"/>
      <c r="AD7" s="69"/>
      <c r="AE7" s="69"/>
      <c r="AF7" s="69"/>
      <c r="AG7" s="69"/>
      <c r="AH7" s="69"/>
      <c r="AI7" s="69"/>
      <c r="AJ7" s="69"/>
      <c r="AK7" s="69">
        <f>'Historical data'!FB19/'Historical data'!FH19*100</f>
        <v>0.38933303093874622</v>
      </c>
      <c r="AL7" s="69">
        <f>'Historical data'!FC19/'Historical data'!FI19*100</f>
        <v>0.29532427478250745</v>
      </c>
      <c r="AM7" s="69">
        <f>'Historical data'!FD19/'Historical data'!FJ19*100</f>
        <v>0.35867226050474965</v>
      </c>
      <c r="AN7" s="69">
        <f>'Historical data'!FE19/'Historical data'!FK19*100</f>
        <v>0.41636819484240689</v>
      </c>
      <c r="AO7" s="69">
        <f>'Historical data'!FF19/'Historical data'!FL19*100</f>
        <v>0.52184667360451265</v>
      </c>
      <c r="AP7" s="69">
        <f>'Historical data'!FG19/'Historical data'!FM19*100</f>
        <v>1.6970351914667947</v>
      </c>
      <c r="AS7" t="s">
        <v>49</v>
      </c>
      <c r="AT7">
        <f>'Historical data'!BP19/CPOP!B6*100</f>
        <v>0.14624478040833083</v>
      </c>
      <c r="AU7">
        <f>'Historical data'!BQ19/CPOP!C6*100</f>
        <v>0.14547135437909564</v>
      </c>
      <c r="AV7">
        <f>'Historical data'!BR19/CPOP!D6*100</f>
        <v>0.19151057243297132</v>
      </c>
      <c r="AW7">
        <f>'Historical data'!BS19/CPOP!E6*100</f>
        <v>0.54469651849044343</v>
      </c>
      <c r="AX7">
        <f>'Historical data'!BT19/CPOP!F6*100</f>
        <v>1.1462209555574914</v>
      </c>
      <c r="AY7">
        <f>'Historical data'!BU19/CPOP!G6*100</f>
        <v>1.7512853470437018</v>
      </c>
      <c r="BH7">
        <f>'Historical data'!EV19/CPOP!K6*100</f>
        <v>9.4258671797805393E-2</v>
      </c>
      <c r="BI7">
        <f>'Historical data'!EW19/CPOP!L6*100</f>
        <v>0.11128178870114355</v>
      </c>
      <c r="BJ7">
        <f>'Historical data'!EX19/CPOP!M6*100</f>
        <v>0.12445662957017371</v>
      </c>
      <c r="BK7">
        <f>'Historical data'!EY19/CPOP!N6*100</f>
        <v>0.1707642548571687</v>
      </c>
      <c r="BL7">
        <f>'Historical data'!EZ19/CPOP!O6*100</f>
        <v>0.40226317799847211</v>
      </c>
      <c r="BM7">
        <f>'Historical data'!FA19/CPOP!P6*100</f>
        <v>1.6546987199500467</v>
      </c>
    </row>
    <row r="8" spans="1:71" x14ac:dyDescent="0.2">
      <c r="A8" t="s">
        <v>50</v>
      </c>
      <c r="B8" s="65">
        <f>'Historical data'!BP20/'Historical data'!CB20*100</f>
        <v>0.4525526799604016</v>
      </c>
      <c r="C8" s="65">
        <f>'Historical data'!BQ20/'Historical data'!CC20*100</f>
        <v>2.7208804646896971</v>
      </c>
      <c r="D8" s="65">
        <f>'Historical data'!BR20/'Historical data'!CD20*100</f>
        <v>3.0948419301164725</v>
      </c>
      <c r="E8" s="65">
        <f>'Historical data'!BS20/'Historical data'!CE20*100</f>
        <v>4.7454900608985415</v>
      </c>
      <c r="F8" s="65">
        <f>'Historical data'!BT20/'Historical data'!CF20*100</f>
        <v>3.1072001091442405</v>
      </c>
      <c r="G8" s="65">
        <f>'Historical data'!BU20/'Historical data'!CG20*100</f>
        <v>1.5624321232569254</v>
      </c>
      <c r="H8" s="65"/>
      <c r="I8" s="65"/>
      <c r="J8" s="65"/>
      <c r="K8" s="65"/>
      <c r="L8" s="65"/>
      <c r="M8" s="65"/>
      <c r="N8" s="65"/>
      <c r="O8" s="65"/>
      <c r="P8" s="65">
        <f>'Historical data'!BV20/'Historical data'!CB20*100</f>
        <v>0.76933955593268277</v>
      </c>
      <c r="Q8" s="65">
        <f>'Historical data'!BW20/'Historical data'!CC20*100</f>
        <v>4.0048914704983192</v>
      </c>
      <c r="R8" s="65">
        <f>'Historical data'!BX20/'Historical data'!CD20*100</f>
        <v>4.3094841930116479</v>
      </c>
      <c r="S8" s="65">
        <f>'Historical data'!BY20/'Historical data'!CE20*100</f>
        <v>5.7221647707687007</v>
      </c>
      <c r="T8" s="65">
        <f>'Historical data'!BZ20/'Historical data'!CF20*100</f>
        <v>3.3220778334868166</v>
      </c>
      <c r="U8" s="65">
        <f>'Historical data'!CA20/'Historical data'!CG20*100</f>
        <v>1.5624321232569254</v>
      </c>
      <c r="W8" s="69">
        <f>'Historical data'!EV20/'Historical data'!FH20*100</f>
        <v>0.25889364872415721</v>
      </c>
      <c r="X8" s="69">
        <f>'Historical data'!EW20/'Historical data'!FI20*100</f>
        <v>0.14331466342990012</v>
      </c>
      <c r="Y8" s="69">
        <f>'Historical data'!EX20/'Historical data'!FJ20*100</f>
        <v>0.18900096554841095</v>
      </c>
      <c r="Z8" s="69">
        <f>'Historical data'!EY20/'Historical data'!FK20*100</f>
        <v>0.55121026601886758</v>
      </c>
      <c r="AA8" s="69">
        <f>'Historical data'!EZ20/'Historical data'!FL20*100</f>
        <v>0.4134663488419999</v>
      </c>
      <c r="AB8" s="69">
        <f>'Historical data'!FA20/'Historical data'!FM20*100</f>
        <v>1.1477706015096103</v>
      </c>
      <c r="AC8" s="69"/>
      <c r="AD8" s="69"/>
      <c r="AE8" s="69"/>
      <c r="AF8" s="69"/>
      <c r="AG8" s="69"/>
      <c r="AH8" s="69"/>
      <c r="AI8" s="69"/>
      <c r="AJ8" s="69"/>
      <c r="AK8" s="69">
        <f>'Historical data'!FB20/'Historical data'!FH20*100</f>
        <v>0.40603464332277889</v>
      </c>
      <c r="AL8" s="69">
        <f>'Historical data'!FC20/'Historical data'!FI20*100</f>
        <v>0.20327283894649101</v>
      </c>
      <c r="AM8" s="69">
        <f>'Historical data'!FD20/'Historical data'!FJ20*100</f>
        <v>0.28350144832261642</v>
      </c>
      <c r="AN8" s="69">
        <f>'Historical data'!FE20/'Historical data'!FK20*100</f>
        <v>0.61874986383145614</v>
      </c>
      <c r="AO8" s="69">
        <f>'Historical data'!FF20/'Historical data'!FL20*100</f>
        <v>0.43112327477119566</v>
      </c>
      <c r="AP8" s="69">
        <f>'Historical data'!FG20/'Historical data'!FM20*100</f>
        <v>1.1477706015096103</v>
      </c>
      <c r="AS8" t="s">
        <v>50</v>
      </c>
      <c r="AT8">
        <f>'Historical data'!BP20/CPOP!B7*100</f>
        <v>0.10195823535784153</v>
      </c>
      <c r="AU8">
        <f>'Historical data'!BQ20/CPOP!C7*100</f>
        <v>0.11961642104980209</v>
      </c>
      <c r="AV8">
        <f>'Historical data'!BR20/CPOP!D7*100</f>
        <v>0.15412023035174216</v>
      </c>
      <c r="AW8">
        <f>'Historical data'!BS20/CPOP!E7*100</f>
        <v>0.44638032035623948</v>
      </c>
      <c r="AX8">
        <f>'Historical data'!BT20/CPOP!F7*100</f>
        <v>1.1070738494817047</v>
      </c>
      <c r="AY8">
        <f>'Historical data'!BU20/CPOP!G7*100</f>
        <v>1.4115646258503403</v>
      </c>
      <c r="BH8">
        <f>'Historical data'!EV20/CPOP!K7*100</f>
        <v>8.9954828438668935E-2</v>
      </c>
      <c r="BI8">
        <f>'Historical data'!EW20/CPOP!L7*100</f>
        <v>6.5991488444755705E-2</v>
      </c>
      <c r="BJ8">
        <f>'Historical data'!EX20/CPOP!M7*100</f>
        <v>7.8574051773467588E-2</v>
      </c>
      <c r="BK8">
        <f>'Historical data'!EY20/CPOP!N7*100</f>
        <v>0.28551759939510896</v>
      </c>
      <c r="BL8">
        <f>'Historical data'!EZ20/CPOP!O7*100</f>
        <v>0.32969998474697582</v>
      </c>
      <c r="BM8">
        <f>'Historical data'!FA20/CPOP!P7*100</f>
        <v>1.1212999477360195</v>
      </c>
    </row>
    <row r="9" spans="1:71" x14ac:dyDescent="0.2">
      <c r="A9" t="s">
        <v>51</v>
      </c>
      <c r="B9" s="65">
        <f>'Historical data'!BP21/'Historical data'!CB21*100</f>
        <v>0.41898700609917794</v>
      </c>
      <c r="C9" s="65">
        <f>'Historical data'!BQ21/'Historical data'!CC21*100</f>
        <v>1.8142235123367201</v>
      </c>
      <c r="D9" s="65">
        <f>'Historical data'!BR21/'Historical data'!CD21*100</f>
        <v>2.9874463689814079</v>
      </c>
      <c r="E9" s="65">
        <f>'Historical data'!BS21/'Historical data'!CE21*100</f>
        <v>5.4329774614472122</v>
      </c>
      <c r="F9" s="65">
        <f>'Historical data'!BT21/'Historical data'!CF21*100</f>
        <v>2.5110549589387241</v>
      </c>
      <c r="G9" s="65">
        <f>'Historical data'!BU21/'Historical data'!CG21*100</f>
        <v>1.9723588002423182</v>
      </c>
      <c r="H9" s="65"/>
      <c r="I9" s="65"/>
      <c r="J9" s="65"/>
      <c r="K9" s="65"/>
      <c r="L9" s="65"/>
      <c r="M9" s="65"/>
      <c r="N9" s="65"/>
      <c r="O9" s="65"/>
      <c r="P9" s="65">
        <f>'Historical data'!BV21/'Historical data'!CB21*100</f>
        <v>0.63113232564306554</v>
      </c>
      <c r="Q9" s="65">
        <f>'Historical data'!BW21/'Historical data'!CC21*100</f>
        <v>2.7431059506531206</v>
      </c>
      <c r="R9" s="65">
        <f>'Historical data'!BX21/'Historical data'!CD21*100</f>
        <v>4.4334975369458132</v>
      </c>
      <c r="S9" s="65">
        <f>'Historical data'!BY21/'Historical data'!CE21*100</f>
        <v>5.9074733096085401</v>
      </c>
      <c r="T9" s="65">
        <f>'Historical data'!BZ21/'Historical data'!CF21*100</f>
        <v>2.6531901452937463</v>
      </c>
      <c r="U9" s="65">
        <f>'Historical data'!CA21/'Historical data'!CG21*100</f>
        <v>1.9723588002423182</v>
      </c>
      <c r="W9" s="69">
        <f>'Historical data'!EV21/'Historical data'!FH21*100</f>
        <v>0.12701834067858583</v>
      </c>
      <c r="X9" s="69">
        <f>'Historical data'!EW21/'Historical data'!FI21*100</f>
        <v>0.13039509714434735</v>
      </c>
      <c r="Y9" s="69">
        <f>'Historical data'!EX21/'Historical data'!FJ21*100</f>
        <v>0.26214883793724075</v>
      </c>
      <c r="Z9" s="69">
        <f>'Historical data'!EY21/'Historical data'!FK21*100</f>
        <v>0.40491264177535174</v>
      </c>
      <c r="AA9" s="69">
        <f>'Historical data'!EZ21/'Historical data'!FL21*100</f>
        <v>0.49773624332482003</v>
      </c>
      <c r="AB9" s="69">
        <f>'Historical data'!FA21/'Historical data'!FM21*100</f>
        <v>1.3248847926267282</v>
      </c>
      <c r="AC9" s="69"/>
      <c r="AD9" s="69"/>
      <c r="AE9" s="69"/>
      <c r="AF9" s="69"/>
      <c r="AG9" s="69"/>
      <c r="AH9" s="69"/>
      <c r="AI9" s="69"/>
      <c r="AJ9" s="69"/>
      <c r="AK9" s="69">
        <f>'Historical data'!FB21/'Historical data'!FH21*100</f>
        <v>0.23286695791074072</v>
      </c>
      <c r="AL9" s="69">
        <f>'Historical data'!FC21/'Historical data'!FI21*100</f>
        <v>0.18110430158937135</v>
      </c>
      <c r="AM9" s="69">
        <f>'Historical data'!FD21/'Historical data'!FJ21*100</f>
        <v>0.33453321856170276</v>
      </c>
      <c r="AN9" s="69">
        <f>'Historical data'!FE21/'Historical data'!FK21*100</f>
        <v>0.44965437014831877</v>
      </c>
      <c r="AO9" s="69">
        <f>'Historical data'!FF21/'Historical data'!FL21*100</f>
        <v>0.5151497562108196</v>
      </c>
      <c r="AP9" s="69">
        <f>'Historical data'!FG21/'Historical data'!FM21*100</f>
        <v>1.3248847926267282</v>
      </c>
      <c r="AS9" t="s">
        <v>51</v>
      </c>
      <c r="AT9">
        <f>'Historical data'!BP21/CPOP!B8*100</f>
        <v>0.10011151662611517</v>
      </c>
      <c r="AU9">
        <f>'Historical data'!BQ21/CPOP!C8*100</f>
        <v>8.3179174596414662E-2</v>
      </c>
      <c r="AV9">
        <f>'Historical data'!BR21/CPOP!D8*100</f>
        <v>0.14941861851360266</v>
      </c>
      <c r="AW9">
        <f>'Historical data'!BS21/CPOP!E8*100</f>
        <v>0.49087908083427995</v>
      </c>
      <c r="AX9">
        <f>'Historical data'!BT21/CPOP!F8*100</f>
        <v>0.93763268387035914</v>
      </c>
      <c r="AY9">
        <f>'Historical data'!BU21/CPOP!G8*100</f>
        <v>1.7895719088340936</v>
      </c>
      <c r="BH9">
        <f>'Historical data'!EV21/CPOP!K8*100</f>
        <v>4.2581744045007607E-2</v>
      </c>
      <c r="BI9">
        <f>'Historical data'!EW21/CPOP!L8*100</f>
        <v>5.9914521948686544E-2</v>
      </c>
      <c r="BJ9">
        <f>'Historical data'!EX21/CPOP!M8*100</f>
        <v>0.10995413107517089</v>
      </c>
      <c r="BK9">
        <f>'Historical data'!EY21/CPOP!N8*100</f>
        <v>0.20266487515395817</v>
      </c>
      <c r="BL9">
        <f>'Historical data'!EZ21/CPOP!O8*100</f>
        <v>0.3948792337270613</v>
      </c>
      <c r="BM9">
        <f>'Historical data'!FA21/CPOP!P8*100</f>
        <v>1.2967806934033332</v>
      </c>
    </row>
    <row r="10" spans="1:71" x14ac:dyDescent="0.2">
      <c r="A10" t="s">
        <v>52</v>
      </c>
      <c r="B10" s="65">
        <f>'Historical data'!BP22/'Historical data'!CB22*100</f>
        <v>0.32352408313274844</v>
      </c>
      <c r="C10" s="65">
        <f>'Historical data'!BQ22/'Historical data'!CC22*100</f>
        <v>2.7908754938192941</v>
      </c>
      <c r="D10" s="65">
        <f>'Historical data'!BR22/'Historical data'!CD22*100</f>
        <v>3.9572953736654806</v>
      </c>
      <c r="E10" s="65">
        <f>'Historical data'!BS22/'Historical data'!CE22*100</f>
        <v>4.8267063576440563</v>
      </c>
      <c r="F10" s="65">
        <f>'Historical data'!BT22/'Historical data'!CF22*100</f>
        <v>2.3192360163710775</v>
      </c>
      <c r="G10" s="65">
        <f>'Historical data'!BU22/'Historical data'!CG22*100</f>
        <v>1.4822715401129478</v>
      </c>
      <c r="H10" s="65"/>
      <c r="I10" s="65"/>
      <c r="J10" s="65"/>
      <c r="K10" s="65"/>
      <c r="L10" s="65"/>
      <c r="M10" s="65"/>
      <c r="N10" s="65"/>
      <c r="O10" s="65"/>
      <c r="P10" s="65">
        <f>'Historical data'!BV22/'Historical data'!CB22*100</f>
        <v>0.5538732303232653</v>
      </c>
      <c r="Q10" s="65">
        <f>'Historical data'!BW22/'Historical data'!CC22*100</f>
        <v>3.3898305084745757</v>
      </c>
      <c r="R10" s="65">
        <f>'Historical data'!BX22/'Historical data'!CD22*100</f>
        <v>5.1957295373665477</v>
      </c>
      <c r="S10" s="65">
        <f>'Historical data'!BY22/'Historical data'!CE22*100</f>
        <v>5.4645970657027423</v>
      </c>
      <c r="T10" s="65">
        <f>'Historical data'!BZ22/'Historical data'!CF22*100</f>
        <v>2.4704905391778871</v>
      </c>
      <c r="U10" s="65">
        <f>'Historical data'!CA22/'Historical data'!CG22*100</f>
        <v>1.4822715401129478</v>
      </c>
      <c r="W10" s="69">
        <f>'Historical data'!EV22/'Historical data'!FH22*100</f>
        <v>0.16129950471563848</v>
      </c>
      <c r="X10" s="69">
        <f>'Historical data'!EW22/'Historical data'!FI22*100</f>
        <v>0.12610908435796966</v>
      </c>
      <c r="Y10" s="69">
        <f>'Historical data'!EX22/'Historical data'!FJ22*100</f>
        <v>0.31105739702415153</v>
      </c>
      <c r="Z10" s="69">
        <f>'Historical data'!EY22/'Historical data'!FK22*100</f>
        <v>0.41552490903373612</v>
      </c>
      <c r="AA10" s="69">
        <f>'Historical data'!EZ22/'Historical data'!FL22*100</f>
        <v>0.41716498661654988</v>
      </c>
      <c r="AB10" s="69">
        <f>'Historical data'!FA22/'Historical data'!FM22*100</f>
        <v>1.1443265830922533</v>
      </c>
      <c r="AC10" s="69"/>
      <c r="AD10" s="69"/>
      <c r="AE10" s="69"/>
      <c r="AF10" s="69"/>
      <c r="AG10" s="69"/>
      <c r="AH10" s="69"/>
      <c r="AI10" s="69"/>
      <c r="AJ10" s="69"/>
      <c r="AK10" s="69">
        <f>'Historical data'!FB22/'Historical data'!FH22*100</f>
        <v>0.2523862838491755</v>
      </c>
      <c r="AL10" s="69">
        <f>'Historical data'!FC22/'Historical data'!FI22*100</f>
        <v>0.17865453617379035</v>
      </c>
      <c r="AM10" s="69">
        <f>'Historical data'!FD22/'Historical data'!FJ22*100</f>
        <v>0.38436391734194514</v>
      </c>
      <c r="AN10" s="69">
        <f>'Historical data'!FE22/'Historical data'!FK22*100</f>
        <v>0.45370827905305244</v>
      </c>
      <c r="AO10" s="69">
        <f>'Historical data'!FF22/'Historical data'!FL22*100</f>
        <v>0.4200125291873113</v>
      </c>
      <c r="AP10" s="69">
        <f>'Historical data'!FG22/'Historical data'!FM22*100</f>
        <v>1.1443265830922533</v>
      </c>
      <c r="AS10" t="s">
        <v>52</v>
      </c>
      <c r="AT10">
        <f>'Historical data'!BP22/CPOP!B9*100</f>
        <v>7.8745613869307479E-2</v>
      </c>
      <c r="AU10">
        <f>'Historical data'!BQ22/CPOP!C9*100</f>
        <v>0.14449246198000856</v>
      </c>
      <c r="AV10">
        <f>'Historical data'!BR22/CPOP!D9*100</f>
        <v>0.21259999082302197</v>
      </c>
      <c r="AW10">
        <f>'Historical data'!BS22/CPOP!E9*100</f>
        <v>0.47995094774454766</v>
      </c>
      <c r="AX10">
        <f>'Historical data'!BT22/CPOP!F9*100</f>
        <v>0.89971926917943745</v>
      </c>
      <c r="AY10">
        <f>'Historical data'!BU22/CPOP!G9*100</f>
        <v>1.345881651808994</v>
      </c>
      <c r="BH10">
        <f>'Historical data'!EV22/CPOP!K9*100</f>
        <v>5.4712341816964695E-2</v>
      </c>
      <c r="BI10">
        <f>'Historical data'!EW22/CPOP!L9*100</f>
        <v>5.521121576411666E-2</v>
      </c>
      <c r="BJ10">
        <f>'Historical data'!EX22/CPOP!M9*100</f>
        <v>0.12395878567762822</v>
      </c>
      <c r="BK10">
        <f>'Historical data'!EY22/CPOP!N9*100</f>
        <v>0.2048431565776799</v>
      </c>
      <c r="BL10">
        <f>'Historical data'!EZ22/CPOP!O9*100</f>
        <v>0.33233896305706484</v>
      </c>
      <c r="BM10">
        <f>'Historical data'!FA22/CPOP!P9*100</f>
        <v>1.1196578124438372</v>
      </c>
    </row>
    <row r="11" spans="1:71" x14ac:dyDescent="0.2">
      <c r="A11" t="s">
        <v>53</v>
      </c>
      <c r="B11" s="65">
        <f>'Historical data'!BP23/'Historical data'!CB23*100</f>
        <v>0.37986459248539972</v>
      </c>
      <c r="C11" s="65">
        <f>'Historical data'!BQ23/'Historical data'!CC23*100</f>
        <v>2.3966223767540047</v>
      </c>
      <c r="D11" s="65">
        <f>'Historical data'!BR23/'Historical data'!CD23*100</f>
        <v>3.0777839955232236</v>
      </c>
      <c r="E11" s="65">
        <f>'Historical data'!BS23/'Historical data'!CE23*100</f>
        <v>3.5898493913761089</v>
      </c>
      <c r="F11" s="65">
        <f>'Historical data'!BT23/'Historical data'!CF23*100</f>
        <v>2.1168298452049461</v>
      </c>
      <c r="G11" s="65">
        <f>'Historical data'!BU23/'Historical data'!CG23*100</f>
        <v>1.5525090124463858</v>
      </c>
      <c r="H11" s="65"/>
      <c r="I11" s="65"/>
      <c r="J11" s="65"/>
      <c r="K11" s="65"/>
      <c r="L11" s="65"/>
      <c r="M11" s="65"/>
      <c r="N11" s="65"/>
      <c r="O11" s="65"/>
      <c r="P11" s="65">
        <f>'Historical data'!BV23/'Historical data'!CB23*100</f>
        <v>0.57884128378727573</v>
      </c>
      <c r="Q11" s="65">
        <f>'Historical data'!BW23/'Historical data'!CC23*100</f>
        <v>3.4272941760834472</v>
      </c>
      <c r="R11" s="65">
        <f>'Historical data'!BX23/'Historical data'!CD23*100</f>
        <v>4.2809177392277569</v>
      </c>
      <c r="S11" s="65">
        <f>'Historical data'!BY23/'Historical data'!CE23*100</f>
        <v>4.3325768516608214</v>
      </c>
      <c r="T11" s="65">
        <f>'Historical data'!BZ23/'Historical data'!CF23*100</f>
        <v>2.3294110602113838</v>
      </c>
      <c r="U11" s="65">
        <f>'Historical data'!CA23/'Historical data'!CG23*100</f>
        <v>1.553824698050154</v>
      </c>
      <c r="W11" s="69">
        <f>'Historical data'!EV23/'Historical data'!FH23*100</f>
        <v>0.19666070129206087</v>
      </c>
      <c r="X11" s="69">
        <f>'Historical data'!EW23/'Historical data'!FI23*100</f>
        <v>0.20959700212772711</v>
      </c>
      <c r="Y11" s="69">
        <f>'Historical data'!EX23/'Historical data'!FJ23*100</f>
        <v>0.33715025800217907</v>
      </c>
      <c r="Z11" s="69">
        <f>'Historical data'!EY23/'Historical data'!FK23*100</f>
        <v>0.44766233469611499</v>
      </c>
      <c r="AA11" s="69">
        <f>'Historical data'!EZ23/'Historical data'!FL23*100</f>
        <v>0.39629930576344646</v>
      </c>
      <c r="AB11" s="69">
        <f>'Historical data'!FA23/'Historical data'!FM23*100</f>
        <v>1.0459989647109222</v>
      </c>
      <c r="AC11" s="69"/>
      <c r="AD11" s="69"/>
      <c r="AE11" s="69"/>
      <c r="AF11" s="69"/>
      <c r="AG11" s="69"/>
      <c r="AH11" s="69"/>
      <c r="AI11" s="69"/>
      <c r="AJ11" s="69"/>
      <c r="AK11" s="69">
        <f>'Historical data'!FB23/'Historical data'!FH23*100</f>
        <v>0.32252355011897971</v>
      </c>
      <c r="AL11" s="69">
        <f>'Historical data'!FC23/'Historical data'!FI23*100</f>
        <v>0.28105052558036137</v>
      </c>
      <c r="AM11" s="69">
        <f>'Historical data'!FD23/'Historical data'!FJ23*100</f>
        <v>0.4049914684538371</v>
      </c>
      <c r="AN11" s="69">
        <f>'Historical data'!FE23/'Historical data'!FK23*100</f>
        <v>0.50019413927780199</v>
      </c>
      <c r="AO11" s="69">
        <f>'Historical data'!FF23/'Historical data'!FL23*100</f>
        <v>0.40627806526108717</v>
      </c>
      <c r="AP11" s="69">
        <f>'Historical data'!FG23/'Historical data'!FM23*100</f>
        <v>1.0459989647109222</v>
      </c>
      <c r="AS11" t="s">
        <v>53</v>
      </c>
      <c r="AT11">
        <f>'Historical data'!BP23/CPOP!B10*100</f>
        <v>9.1688757211913288E-2</v>
      </c>
      <c r="AU11">
        <f>'Historical data'!BQ23/CPOP!C10*100</f>
        <v>0.12538573980834825</v>
      </c>
      <c r="AV11">
        <f>'Historical data'!BR23/CPOP!D10*100</f>
        <v>0.16206977840641207</v>
      </c>
      <c r="AW11">
        <f>'Historical data'!BS23/CPOP!E10*100</f>
        <v>0.36199848127073952</v>
      </c>
      <c r="AX11">
        <f>'Historical data'!BT23/CPOP!F10*100</f>
        <v>0.80351866163567764</v>
      </c>
      <c r="AY11">
        <f>'Historical data'!BU23/CPOP!G10*100</f>
        <v>1.4139356539452399</v>
      </c>
      <c r="BH11">
        <f>'Historical data'!EV23/CPOP!K10*100</f>
        <v>6.3852475241202716E-2</v>
      </c>
      <c r="BI11">
        <f>'Historical data'!EW23/CPOP!L10*100</f>
        <v>8.5386048437176565E-2</v>
      </c>
      <c r="BJ11">
        <f>'Historical data'!EX23/CPOP!M10*100</f>
        <v>0.1243667910334577</v>
      </c>
      <c r="BK11">
        <f>'Historical data'!EY23/CPOP!N10*100</f>
        <v>0.21401118099231312</v>
      </c>
      <c r="BL11">
        <f>'Historical data'!EZ23/CPOP!O10*100</f>
        <v>0.31382642463650323</v>
      </c>
      <c r="BM11">
        <f>'Historical data'!FA23/CPOP!P10*100</f>
        <v>1.0208525686810794</v>
      </c>
    </row>
    <row r="12" spans="1:71" x14ac:dyDescent="0.2">
      <c r="A12" t="s">
        <v>54</v>
      </c>
      <c r="B12" s="65">
        <f>'Historical data'!BP24/'Historical data'!CB24*100</f>
        <v>0.2789956157831805</v>
      </c>
      <c r="C12" s="65">
        <f>'Historical data'!BQ24/'Historical data'!CC24*100</f>
        <v>1.7278894150774351</v>
      </c>
      <c r="D12" s="65">
        <f>'Historical data'!BR24/'Historical data'!CD24*100</f>
        <v>3.1213723719850379</v>
      </c>
      <c r="E12" s="65">
        <f>'Historical data'!BS24/'Historical data'!CE24*100</f>
        <v>2.9508852655796738</v>
      </c>
      <c r="F12" s="65">
        <f>'Historical data'!BT24/'Historical data'!CF24*100</f>
        <v>2.4143140681932636</v>
      </c>
      <c r="G12" s="65">
        <f>'Historical data'!BU24/'Historical data'!CG24*100</f>
        <v>1.4013862633900442</v>
      </c>
      <c r="H12" s="65"/>
      <c r="I12" s="65"/>
      <c r="J12" s="65"/>
      <c r="K12" s="65"/>
      <c r="L12" s="65"/>
      <c r="M12" s="65"/>
      <c r="N12" s="65"/>
      <c r="O12" s="65"/>
      <c r="P12" s="65">
        <f>'Historical data'!BV24/'Historical data'!CB24*100</f>
        <v>0.48575129533678757</v>
      </c>
      <c r="Q12" s="65">
        <f>'Historical data'!BW24/'Historical data'!CC24*100</f>
        <v>2.700627159861769</v>
      </c>
      <c r="R12" s="65">
        <f>'Historical data'!BX24/'Historical data'!CD24*100</f>
        <v>3.8178769508577326</v>
      </c>
      <c r="S12" s="65">
        <f>'Historical data'!BY24/'Historical data'!CE24*100</f>
        <v>3.3109932979893966</v>
      </c>
      <c r="T12" s="65">
        <f>'Historical data'!BZ24/'Historical data'!CF24*100</f>
        <v>2.5446574043902008</v>
      </c>
      <c r="U12" s="65">
        <f>'Historical data'!CA24/'Historical data'!CG24*100</f>
        <v>1.4013862633900442</v>
      </c>
      <c r="W12" s="69">
        <f>'Historical data'!EV24/'Historical data'!FH24*100</f>
        <v>0.10427733837012551</v>
      </c>
      <c r="X12" s="69">
        <f>'Historical data'!EW24/'Historical data'!FI24*100</f>
        <v>0.19987221284752371</v>
      </c>
      <c r="Y12" s="69">
        <f>'Historical data'!EX24/'Historical data'!FJ24*100</f>
        <v>0.19940807287840301</v>
      </c>
      <c r="Z12" s="69">
        <f>'Historical data'!EY24/'Historical data'!FK24*100</f>
        <v>0.37529691211401428</v>
      </c>
      <c r="AA12" s="69">
        <f>'Historical data'!EZ24/'Historical data'!FL24*100</f>
        <v>0.40596772556581756</v>
      </c>
      <c r="AB12" s="69">
        <f>'Historical data'!FA24/'Historical data'!FM24*100</f>
        <v>1.1254268860602297</v>
      </c>
      <c r="AC12" s="69"/>
      <c r="AD12" s="69"/>
      <c r="AE12" s="69"/>
      <c r="AF12" s="69"/>
      <c r="AG12" s="69"/>
      <c r="AH12" s="69"/>
      <c r="AI12" s="69"/>
      <c r="AJ12" s="69"/>
      <c r="AK12" s="69">
        <f>'Historical data'!FB24/'Historical data'!FH24*100</f>
        <v>0.29118954865619956</v>
      </c>
      <c r="AL12" s="69">
        <f>'Historical data'!FC24/'Historical data'!FI24*100</f>
        <v>0.29980831927128554</v>
      </c>
      <c r="AM12" s="69">
        <f>'Historical data'!FD24/'Historical data'!FJ24*100</f>
        <v>0.29806259314456029</v>
      </c>
      <c r="AN12" s="69">
        <f>'Historical data'!FE24/'Historical data'!FK24*100</f>
        <v>0.4275534441805226</v>
      </c>
      <c r="AO12" s="69">
        <f>'Historical data'!FF24/'Historical data'!FL24*100</f>
        <v>0.4219164576416175</v>
      </c>
      <c r="AP12" s="69">
        <f>'Historical data'!FG24/'Historical data'!FM24*100</f>
        <v>1.1254268860602297</v>
      </c>
      <c r="AS12" t="s">
        <v>54</v>
      </c>
      <c r="AT12">
        <f>'Historical data'!BP24/CPOP!B11*100</f>
        <v>6.8992281488508458E-2</v>
      </c>
      <c r="AU12">
        <f>'Historical data'!BQ24/CPOP!C11*100</f>
        <v>8.5998216333290869E-2</v>
      </c>
      <c r="AV12">
        <f>'Historical data'!BR24/CPOP!D11*100</f>
        <v>0.17233275889080368</v>
      </c>
      <c r="AW12">
        <f>'Historical data'!BS24/CPOP!E11*100</f>
        <v>0.29994916115912557</v>
      </c>
      <c r="AX12">
        <f>'Historical data'!BT24/CPOP!F11*100</f>
        <v>0.92323028648458816</v>
      </c>
      <c r="AY12">
        <f>'Historical data'!BU24/CPOP!G11*100</f>
        <v>1.2804716557465774</v>
      </c>
      <c r="BH12">
        <f>'Historical data'!EV24/CPOP!K11*100</f>
        <v>3.3476926186535957E-2</v>
      </c>
      <c r="BI12">
        <f>'Historical data'!EW24/CPOP!L11*100</f>
        <v>7.7405764826059098E-2</v>
      </c>
      <c r="BJ12">
        <f>'Historical data'!EX24/CPOP!M11*100</f>
        <v>6.9351165099573675E-2</v>
      </c>
      <c r="BK12">
        <f>'Historical data'!EY24/CPOP!N11*100</f>
        <v>0.16877637130801687</v>
      </c>
      <c r="BL12">
        <f>'Historical data'!EZ24/CPOP!O11*100</f>
        <v>0.31684243878151452</v>
      </c>
      <c r="BM12">
        <f>'Historical data'!FA24/CPOP!P11*100</f>
        <v>1.0987715649706573</v>
      </c>
    </row>
    <row r="13" spans="1:71" x14ac:dyDescent="0.2">
      <c r="A13" t="s">
        <v>55</v>
      </c>
      <c r="B13" s="65">
        <f>'Historical data'!BP25/'Historical data'!CB25*100</f>
        <v>0.38161485882665502</v>
      </c>
      <c r="C13" s="65">
        <f>'Historical data'!BQ25/'Historical data'!CC25*100</f>
        <v>1.7187121762285158</v>
      </c>
      <c r="D13" s="65">
        <f>'Historical data'!BR25/'Historical data'!CD25*100</f>
        <v>2.5466065553795536</v>
      </c>
      <c r="E13" s="65">
        <f>'Historical data'!BS25/'Historical data'!CE25*100</f>
        <v>3.0857142857142859</v>
      </c>
      <c r="F13" s="65">
        <f>'Historical data'!BT25/'Historical data'!CF25*100</f>
        <v>1.6260162601626014</v>
      </c>
      <c r="G13" s="65">
        <f>'Historical data'!BU25/'Historical data'!CG25*100</f>
        <v>1.0375548413115476</v>
      </c>
      <c r="H13" s="65"/>
      <c r="I13" s="65"/>
      <c r="J13" s="65"/>
      <c r="K13" s="65"/>
      <c r="L13" s="65"/>
      <c r="M13" s="65"/>
      <c r="N13" s="65"/>
      <c r="O13" s="65"/>
      <c r="P13" s="65">
        <f>'Historical data'!BV25/'Historical data'!CB25*100</f>
        <v>0.52170132599087016</v>
      </c>
      <c r="Q13" s="65">
        <f>'Historical data'!BW25/'Historical data'!CC25*100</f>
        <v>2.6991043330912605</v>
      </c>
      <c r="R13" s="65">
        <f>'Historical data'!BX25/'Historical data'!CD25*100</f>
        <v>3.3020592177409527</v>
      </c>
      <c r="S13" s="65">
        <f>'Historical data'!BY25/'Historical data'!CE25*100</f>
        <v>3.6659340659340658</v>
      </c>
      <c r="T13" s="65">
        <f>'Historical data'!BZ25/'Historical data'!CF25*100</f>
        <v>1.8861788617886177</v>
      </c>
      <c r="U13" s="65">
        <f>'Historical data'!CA25/'Historical data'!CG25*100</f>
        <v>1.0399990223275937</v>
      </c>
      <c r="W13" s="69">
        <f>'Historical data'!EV25/'Historical data'!FH25*100</f>
        <v>0.15633142261594579</v>
      </c>
      <c r="X13" s="69">
        <f>'Historical data'!EW25/'Historical data'!FI25*100</f>
        <v>0.15178809714438218</v>
      </c>
      <c r="Y13" s="69">
        <f>'Historical data'!EX25/'Historical data'!FJ25*100</f>
        <v>0.20211377321150362</v>
      </c>
      <c r="Z13" s="69">
        <f>'Historical data'!EY25/'Historical data'!FK25*100</f>
        <v>0.31876461004462703</v>
      </c>
      <c r="AA13" s="69">
        <f>'Historical data'!EZ25/'Historical data'!FL25*100</f>
        <v>0.29640228945216679</v>
      </c>
      <c r="AB13" s="69">
        <f>'Historical data'!FA25/'Historical data'!FM25*100</f>
        <v>0.75530853641157192</v>
      </c>
      <c r="AC13" s="69"/>
      <c r="AD13" s="69"/>
      <c r="AE13" s="69"/>
      <c r="AF13" s="69"/>
      <c r="AG13" s="69"/>
      <c r="AH13" s="69"/>
      <c r="AI13" s="69"/>
      <c r="AJ13" s="69"/>
      <c r="AK13" s="69">
        <f>'Historical data'!FB25/'Historical data'!FH25*100</f>
        <v>0.2624823885897361</v>
      </c>
      <c r="AL13" s="69">
        <f>'Historical data'!FC25/'Historical data'!FI25*100</f>
        <v>0.24686415799306116</v>
      </c>
      <c r="AM13" s="69">
        <f>'Historical data'!FD25/'Historical data'!FJ25*100</f>
        <v>0.33054023327297993</v>
      </c>
      <c r="AN13" s="69">
        <f>'Historical data'!FE25/'Historical data'!FK25*100</f>
        <v>0.40140728672286363</v>
      </c>
      <c r="AO13" s="69">
        <f>'Historical data'!FF25/'Historical data'!FL25*100</f>
        <v>0.3037028384534517</v>
      </c>
      <c r="AP13" s="69">
        <f>'Historical data'!FG25/'Historical data'!FM25*100</f>
        <v>0.75530853641157192</v>
      </c>
      <c r="AS13" t="s">
        <v>55</v>
      </c>
      <c r="AT13">
        <f>'Historical data'!BP25/CPOP!B12*100</f>
        <v>9.6392598512625605E-2</v>
      </c>
      <c r="AU13">
        <f>'Historical data'!BQ25/CPOP!C12*100</f>
        <v>8.8520952036605288E-2</v>
      </c>
      <c r="AV13">
        <f>'Historical data'!BR25/CPOP!D12*100</f>
        <v>0.14398897692042714</v>
      </c>
      <c r="AW13">
        <f>'Historical data'!BS25/CPOP!E12*100</f>
        <v>0.34717757490034717</v>
      </c>
      <c r="AX13">
        <f>'Historical data'!BT25/CPOP!F12*100</f>
        <v>0.62381616704662735</v>
      </c>
      <c r="AY13">
        <f>'Historical data'!BU25/CPOP!G12*100</f>
        <v>0.94252694916571367</v>
      </c>
      <c r="BH13">
        <f>'Historical data'!EV25/CPOP!K12*100</f>
        <v>5.0713431546258785E-2</v>
      </c>
      <c r="BI13">
        <f>'Historical data'!EW25/CPOP!L12*100</f>
        <v>5.6600839682786494E-2</v>
      </c>
      <c r="BJ13">
        <f>'Historical data'!EX25/CPOP!M12*100</f>
        <v>6.7522894481410106E-2</v>
      </c>
      <c r="BK13">
        <f>'Historical data'!EY25/CPOP!N12*100</f>
        <v>0.14026265480841163</v>
      </c>
      <c r="BL13">
        <f>'Historical data'!EZ25/CPOP!O12*100</f>
        <v>0.23078934503575529</v>
      </c>
      <c r="BM13">
        <f>'Historical data'!FA25/CPOP!P12*100</f>
        <v>0.73491027732463299</v>
      </c>
    </row>
    <row r="14" spans="1:71" x14ac:dyDescent="0.2">
      <c r="A14" t="s">
        <v>56</v>
      </c>
      <c r="B14" s="65">
        <f>'Historical data'!BP26/'Historical data'!CB26*100</f>
        <v>0.26725092695141334</v>
      </c>
      <c r="C14" s="65">
        <f>'Historical data'!BQ26/'Historical data'!CC26*100</f>
        <v>1.5878194671016854</v>
      </c>
      <c r="D14" s="65">
        <f>'Historical data'!BR26/'Historical data'!CD26*100</f>
        <v>3.2579185520361986</v>
      </c>
      <c r="E14" s="65">
        <f>'Historical data'!BS26/'Historical data'!CE26*100</f>
        <v>2.870895650679044</v>
      </c>
      <c r="F14" s="65">
        <f>'Historical data'!BT26/'Historical data'!CF26*100</f>
        <v>2.4523887095341053</v>
      </c>
      <c r="G14" s="65">
        <f>'Historical data'!BU26/'Historical data'!CG26*100</f>
        <v>1.6098697673318272</v>
      </c>
      <c r="H14" s="65"/>
      <c r="I14" s="65"/>
      <c r="J14" s="65"/>
      <c r="K14" s="65"/>
      <c r="L14" s="65"/>
      <c r="M14" s="65"/>
      <c r="N14" s="65"/>
      <c r="O14" s="65"/>
      <c r="P14" s="65">
        <f>'Historical data'!BV26/'Historical data'!CB26*100</f>
        <v>0.45264120961140281</v>
      </c>
      <c r="Q14" s="65">
        <f>'Historical data'!BW26/'Historical data'!CC26*100</f>
        <v>2.4034801522566611</v>
      </c>
      <c r="R14" s="65">
        <f>'Historical data'!BX26/'Historical data'!CD26*100</f>
        <v>4.4796380090497738</v>
      </c>
      <c r="S14" s="65">
        <f>'Historical data'!BY26/'Historical data'!CE26*100</f>
        <v>3.5155578476878113</v>
      </c>
      <c r="T14" s="65">
        <f>'Historical data'!BZ26/'Historical data'!CF26*100</f>
        <v>2.7604182092823502</v>
      </c>
      <c r="U14" s="65">
        <f>'Historical data'!CA26/'Historical data'!CG26*100</f>
        <v>1.6157840574395854</v>
      </c>
      <c r="W14" s="69">
        <f>'Historical data'!EV26/'Historical data'!FH26*100</f>
        <v>0.19537672889060839</v>
      </c>
      <c r="X14" s="69">
        <f>'Historical data'!EW26/'Historical data'!FI26*100</f>
        <v>0.18331805682859761</v>
      </c>
      <c r="Y14" s="69">
        <f>'Historical data'!EX26/'Historical data'!FJ26*100</f>
        <v>0.37801433847490767</v>
      </c>
      <c r="Z14" s="69">
        <f>'Historical data'!EY26/'Historical data'!FK26*100</f>
        <v>0.50034713078451543</v>
      </c>
      <c r="AA14" s="69">
        <f>'Historical data'!EZ26/'Historical data'!FL26*100</f>
        <v>0.37551409667997854</v>
      </c>
      <c r="AB14" s="69">
        <f>'Historical data'!FA26/'Historical data'!FM26*100</f>
        <v>0.93321074941623494</v>
      </c>
      <c r="AC14" s="69"/>
      <c r="AD14" s="69"/>
      <c r="AE14" s="69"/>
      <c r="AF14" s="69"/>
      <c r="AG14" s="69"/>
      <c r="AH14" s="69"/>
      <c r="AI14" s="69"/>
      <c r="AJ14" s="69"/>
      <c r="AK14" s="69">
        <f>'Historical data'!FB26/'Historical data'!FH26*100</f>
        <v>0.23986845923203404</v>
      </c>
      <c r="AL14" s="69">
        <f>'Historical data'!FC26/'Historical data'!FI26*100</f>
        <v>0.22498125156236978</v>
      </c>
      <c r="AM14" s="69">
        <f>'Historical data'!FD26/'Historical data'!FJ26*100</f>
        <v>0.48012165978709537</v>
      </c>
      <c r="AN14" s="69">
        <f>'Historical data'!FE26/'Historical data'!FK26*100</f>
        <v>0.60807737425486574</v>
      </c>
      <c r="AO14" s="69">
        <f>'Historical data'!FF26/'Historical data'!FL26*100</f>
        <v>0.38445490850569231</v>
      </c>
      <c r="AP14" s="69">
        <f>'Historical data'!FG26/'Historical data'!FM26*100</f>
        <v>0.93321074941623494</v>
      </c>
      <c r="AS14" t="s">
        <v>56</v>
      </c>
      <c r="AT14">
        <f>'Historical data'!BP26/CPOP!B13*100</f>
        <v>6.7306992650804046E-2</v>
      </c>
      <c r="AU14">
        <f>'Historical data'!BQ26/CPOP!C13*100</f>
        <v>8.9185358940526788E-2</v>
      </c>
      <c r="AV14">
        <f>'Historical data'!BR26/CPOP!D13*100</f>
        <v>0.19288728149487641</v>
      </c>
      <c r="AW14">
        <f>'Historical data'!BS26/CPOP!E13*100</f>
        <v>0.31933914007897429</v>
      </c>
      <c r="AX14">
        <f>'Historical data'!BT26/CPOP!F13*100</f>
        <v>0.93893519306004414</v>
      </c>
      <c r="AY14">
        <f>'Historical data'!BU26/CPOP!G13*100</f>
        <v>1.4634880695076184</v>
      </c>
      <c r="BH14">
        <f>'Historical data'!EV26/CPOP!K13*100</f>
        <v>6.2773078429057091E-2</v>
      </c>
      <c r="BI14">
        <f>'Historical data'!EW26/CPOP!L13*100</f>
        <v>6.7006164567140161E-2</v>
      </c>
      <c r="BJ14">
        <f>'Historical data'!EX26/CPOP!M13*100</f>
        <v>0.11837701036819333</v>
      </c>
      <c r="BK14">
        <f>'Historical data'!EY26/CPOP!N13*100</f>
        <v>0.20972144175965315</v>
      </c>
      <c r="BL14">
        <f>'Historical data'!EZ26/CPOP!O13*100</f>
        <v>0.28717948717948721</v>
      </c>
      <c r="BM14">
        <f>'Historical data'!FA26/CPOP!P13*100</f>
        <v>0.91134453113826708</v>
      </c>
    </row>
    <row r="15" spans="1:71" x14ac:dyDescent="0.2">
      <c r="A15" t="s">
        <v>57</v>
      </c>
      <c r="B15" s="65">
        <f>'Historical data'!BP27/'Historical data'!CB27*100</f>
        <v>0.3108859024258892</v>
      </c>
      <c r="C15" s="65">
        <f>'Historical data'!BQ27/'Historical data'!CC27*100</f>
        <v>3.5931516107231358</v>
      </c>
      <c r="D15" s="65">
        <f>'Historical data'!BR27/'Historical data'!CD27*100</f>
        <v>3.6460649177412181</v>
      </c>
      <c r="E15" s="65">
        <f>'Historical data'!BS27/'Historical data'!CE27*100</f>
        <v>3.7234042553191493</v>
      </c>
      <c r="F15" s="65">
        <f>'Historical data'!BT27/'Historical data'!CF27*100</f>
        <v>3.1940289487202724</v>
      </c>
      <c r="G15" s="65">
        <f>'Historical data'!BU27/'Historical data'!CG27*100</f>
        <v>1.6242287503453352</v>
      </c>
      <c r="H15" s="65"/>
      <c r="I15" s="65"/>
      <c r="J15" s="65"/>
      <c r="K15" s="65"/>
      <c r="L15" s="65"/>
      <c r="M15" s="65"/>
      <c r="N15" s="65"/>
      <c r="O15" s="65"/>
      <c r="P15" s="65">
        <f>'Historical data'!BV27/'Historical data'!CB27*100</f>
        <v>0.46265697290152014</v>
      </c>
      <c r="Q15" s="65">
        <f>'Historical data'!BW27/'Historical data'!CC27*100</f>
        <v>4.6406848389276867</v>
      </c>
      <c r="R15" s="65">
        <f>'Historical data'!BX27/'Historical data'!CD27*100</f>
        <v>4.4575366829702086</v>
      </c>
      <c r="S15" s="65">
        <f>'Historical data'!BY27/'Historical data'!CE27*100</f>
        <v>4.4384373910010471</v>
      </c>
      <c r="T15" s="65">
        <f>'Historical data'!BZ27/'Historical data'!CF27*100</f>
        <v>3.387423322152721</v>
      </c>
      <c r="U15" s="65">
        <f>'Historical data'!CA27/'Historical data'!CG27*100</f>
        <v>1.6276821070080116</v>
      </c>
      <c r="W15" s="69">
        <f>'Historical data'!EV27/'Historical data'!FH27*100</f>
        <v>0.1562252808099984</v>
      </c>
      <c r="X15" s="69">
        <f>'Historical data'!EW27/'Historical data'!FI27*100</f>
        <v>0.23251341759759447</v>
      </c>
      <c r="Y15" s="69">
        <f>'Historical data'!EX27/'Historical data'!FJ27*100</f>
        <v>0.31665318386686692</v>
      </c>
      <c r="Z15" s="69">
        <f>'Historical data'!EY27/'Historical data'!FK27*100</f>
        <v>0.59601686291612166</v>
      </c>
      <c r="AA15" s="69">
        <f>'Historical data'!EZ27/'Historical data'!FL27*100</f>
        <v>0.50166475058602222</v>
      </c>
      <c r="AB15" s="69">
        <f>'Historical data'!FA27/'Historical data'!FM27*100</f>
        <v>1.2815928936349408</v>
      </c>
      <c r="AC15" s="69"/>
      <c r="AD15" s="69"/>
      <c r="AE15" s="69"/>
      <c r="AF15" s="69"/>
      <c r="AG15" s="69"/>
      <c r="AH15" s="69"/>
      <c r="AI15" s="69"/>
      <c r="AJ15" s="69"/>
      <c r="AK15" s="69">
        <f>'Historical data'!FB27/'Historical data'!FH27*100</f>
        <v>0.24916943521594684</v>
      </c>
      <c r="AL15" s="69">
        <f>'Historical data'!FC27/'Historical data'!FI27*100</f>
        <v>0.30069404381042286</v>
      </c>
      <c r="AM15" s="69">
        <f>'Historical data'!FD27/'Historical data'!FJ27*100</f>
        <v>0.44608806194383449</v>
      </c>
      <c r="AN15" s="69">
        <f>'Historical data'!FE27/'Historical data'!FK27*100</f>
        <v>0.69050734118331158</v>
      </c>
      <c r="AO15" s="69">
        <f>'Historical data'!FF27/'Historical data'!FL27*100</f>
        <v>0.52256744852710635</v>
      </c>
      <c r="AP15" s="69">
        <f>'Historical data'!FG27/'Historical data'!FM27*100</f>
        <v>1.2815928936349408</v>
      </c>
      <c r="AS15" t="s">
        <v>57</v>
      </c>
      <c r="AT15">
        <f>'Historical data'!BP27/CPOP!B14*100</f>
        <v>7.6644538322269168E-2</v>
      </c>
      <c r="AU15">
        <f>'Historical data'!BQ27/CPOP!C14*100</f>
        <v>0.19212353724125053</v>
      </c>
      <c r="AV15">
        <f>'Historical data'!BR27/CPOP!D14*100</f>
        <v>0.21493679678643274</v>
      </c>
      <c r="AW15">
        <f>'Historical data'!BS27/CPOP!E14*100</f>
        <v>0.39303761931499154</v>
      </c>
      <c r="AX15">
        <f>'Historical data'!BT27/CPOP!F14*100</f>
        <v>1.1983311792848557</v>
      </c>
      <c r="AY15">
        <f>'Historical data'!BU27/CPOP!G14*100</f>
        <v>1.4747381843265956</v>
      </c>
      <c r="BH15">
        <f>'Historical data'!EV27/CPOP!K14*100</f>
        <v>4.8837180549201914E-2</v>
      </c>
      <c r="BI15">
        <f>'Historical data'!EW27/CPOP!L14*100</f>
        <v>7.9661230137101177E-2</v>
      </c>
      <c r="BJ15">
        <f>'Historical data'!EX27/CPOP!M14*100</f>
        <v>9.0633042028592403E-2</v>
      </c>
      <c r="BK15">
        <f>'Historical data'!EY27/CPOP!N14*100</f>
        <v>0.2373211649960929</v>
      </c>
      <c r="BL15">
        <f>'Historical data'!EZ27/CPOP!O14*100</f>
        <v>0.38325538952891525</v>
      </c>
      <c r="BM15">
        <f>'Historical data'!FA27/CPOP!P14*100</f>
        <v>1.2532340898319438</v>
      </c>
    </row>
    <row r="16" spans="1:71" x14ac:dyDescent="0.2">
      <c r="A16" t="s">
        <v>58</v>
      </c>
      <c r="B16" s="65">
        <f>'Historical data'!BP28/'Historical data'!CB28*100</f>
        <v>0.46459242573560461</v>
      </c>
      <c r="C16" s="65">
        <f>'Historical data'!BQ28/'Historical data'!CC28*100</f>
        <v>3.2934782608695654</v>
      </c>
      <c r="D16" s="65">
        <f>'Historical data'!BR28/'Historical data'!CD28*100</f>
        <v>3.5610718014151486</v>
      </c>
      <c r="E16" s="65">
        <f>'Historical data'!BS28/'Historical data'!CE28*100</f>
        <v>4.5002616431187858</v>
      </c>
      <c r="F16" s="65">
        <f>'Historical data'!BT28/'Historical data'!CF28*100</f>
        <v>3.093824591468266</v>
      </c>
      <c r="G16" s="65">
        <f>'Historical data'!BU28/'Historical data'!CG28*100</f>
        <v>1.7915799084724249</v>
      </c>
      <c r="H16" s="65"/>
      <c r="I16" s="65"/>
      <c r="J16" s="65"/>
      <c r="K16" s="65"/>
      <c r="L16" s="65"/>
      <c r="M16" s="65"/>
      <c r="N16" s="65"/>
      <c r="O16" s="65"/>
      <c r="P16" s="65">
        <f>'Historical data'!BV28/'Historical data'!CB28*100</f>
        <v>0.61711014125486874</v>
      </c>
      <c r="Q16" s="65">
        <f>'Historical data'!BW28/'Historical data'!CC28*100</f>
        <v>4.2826086956521738</v>
      </c>
      <c r="R16" s="65">
        <f>'Historical data'!BX28/'Historical data'!CD28*100</f>
        <v>4.3614429880524304</v>
      </c>
      <c r="S16" s="65">
        <f>'Historical data'!BY28/'Historical data'!CE28*100</f>
        <v>4.9624978196406762</v>
      </c>
      <c r="T16" s="65">
        <f>'Historical data'!BZ28/'Historical data'!CF28*100</f>
        <v>3.3080359875145358</v>
      </c>
      <c r="U16" s="65">
        <f>'Historical data'!CA28/'Historical data'!CG28*100</f>
        <v>1.7915799084724249</v>
      </c>
      <c r="W16" s="69">
        <f>'Historical data'!EV28/'Historical data'!FH28*100</f>
        <v>0.23537128856134121</v>
      </c>
      <c r="X16" s="69">
        <f>'Historical data'!EW28/'Historical data'!FI28*100</f>
        <v>0.25779031892842835</v>
      </c>
      <c r="Y16" s="69">
        <f>'Historical data'!EX28/'Historical data'!FJ28*100</f>
        <v>0.35101227410661717</v>
      </c>
      <c r="Z16" s="69">
        <f>'Historical data'!EY28/'Historical data'!FK28*100</f>
        <v>0.48157248157248161</v>
      </c>
      <c r="AA16" s="69">
        <f>'Historical data'!EZ28/'Historical data'!FL28*100</f>
        <v>0.56555348937281957</v>
      </c>
      <c r="AB16" s="69">
        <f>'Historical data'!FA28/'Historical data'!FM28*100</f>
        <v>1.5994155682666007</v>
      </c>
      <c r="AC16" s="69"/>
      <c r="AD16" s="69"/>
      <c r="AE16" s="69"/>
      <c r="AF16" s="69"/>
      <c r="AG16" s="69"/>
      <c r="AH16" s="69"/>
      <c r="AI16" s="69"/>
      <c r="AJ16" s="69"/>
      <c r="AK16" s="69">
        <f>'Historical data'!FB28/'Historical data'!FH28*100</f>
        <v>0.34533984141377111</v>
      </c>
      <c r="AL16" s="69">
        <f>'Historical data'!FC28/'Historical data'!FI28*100</f>
        <v>0.31178693978505867</v>
      </c>
      <c r="AM16" s="69">
        <f>'Historical data'!FD28/'Historical data'!FJ28*100</f>
        <v>0.45291906336337695</v>
      </c>
      <c r="AN16" s="69">
        <f>'Historical data'!FE28/'Historical data'!FK28*100</f>
        <v>0.59950859950859958</v>
      </c>
      <c r="AO16" s="69">
        <f>'Historical data'!FF28/'Historical data'!FL28*100</f>
        <v>0.58553228111696809</v>
      </c>
      <c r="AP16" s="69">
        <f>'Historical data'!FG28/'Historical data'!FM28*100</f>
        <v>1.5994155682666007</v>
      </c>
      <c r="AS16" t="s">
        <v>58</v>
      </c>
      <c r="AT16">
        <f>'Historical data'!BP28/CPOP!B15*100</f>
        <v>0.11924621935281826</v>
      </c>
      <c r="AU16">
        <f>'Historical data'!BQ28/CPOP!C15*100</f>
        <v>0.18140671025217331</v>
      </c>
      <c r="AV16">
        <f>'Historical data'!BR28/CPOP!D15*100</f>
        <v>0.1973235978455091</v>
      </c>
      <c r="AW16">
        <f>'Historical data'!BS28/CPOP!E15*100</f>
        <v>0.45672608826497196</v>
      </c>
      <c r="AX16">
        <f>'Historical data'!BT28/CPOP!F15*100</f>
        <v>1.1472600796613825</v>
      </c>
      <c r="AY16">
        <f>'Historical data'!BU28/CPOP!G15*100</f>
        <v>1.6281799599279512</v>
      </c>
      <c r="BH16">
        <f>'Historical data'!EV28/CPOP!K15*100</f>
        <v>7.5305388038788446E-2</v>
      </c>
      <c r="BI16">
        <f>'Historical data'!EW28/CPOP!L15*100</f>
        <v>8.7920443879430168E-2</v>
      </c>
      <c r="BJ16">
        <f>'Historical data'!EX28/CPOP!M15*100</f>
        <v>0.10014084325050715</v>
      </c>
      <c r="BK16">
        <f>'Historical data'!EY28/CPOP!N15*100</f>
        <v>0.18164462526528458</v>
      </c>
      <c r="BL16">
        <f>'Historical data'!EZ28/CPOP!O15*100</f>
        <v>0.42047051564767302</v>
      </c>
      <c r="BM16">
        <f>'Historical data'!FA28/CPOP!P15*100</f>
        <v>1.5581111876623035</v>
      </c>
    </row>
    <row r="17" spans="1:71" x14ac:dyDescent="0.2">
      <c r="A17" t="s">
        <v>59</v>
      </c>
      <c r="B17" s="65">
        <f>'Historical data'!BP29/'Historical data'!CB29*100</f>
        <v>0.42774213260006122</v>
      </c>
      <c r="C17" s="65">
        <f>'Historical data'!BQ29/'Historical data'!CC29*100</f>
        <v>3.514344262295082</v>
      </c>
      <c r="D17" s="65">
        <f>'Historical data'!BR29/'Historical data'!CD29*100</f>
        <v>3.4136340338288051</v>
      </c>
      <c r="E17" s="65">
        <f>'Historical data'!BS29/'Historical data'!CE29*100</f>
        <v>4.9608763693270737</v>
      </c>
      <c r="F17" s="65">
        <f>'Historical data'!BT29/'Historical data'!CF29*100</f>
        <v>2.8584110075454943</v>
      </c>
      <c r="G17" s="65">
        <f>'Historical data'!BU29/'Historical data'!CG29*100</f>
        <v>1.9628755804057183</v>
      </c>
      <c r="H17" s="65"/>
      <c r="I17" s="65"/>
      <c r="J17" s="65"/>
      <c r="K17" s="65"/>
      <c r="L17" s="65"/>
      <c r="M17" s="65"/>
      <c r="N17" s="65"/>
      <c r="O17" s="65"/>
      <c r="P17" s="65">
        <f>'Historical data'!BV29/'Historical data'!CB29*100</f>
        <v>0.58050717995722589</v>
      </c>
      <c r="Q17" s="65">
        <f>'Historical data'!BW29/'Historical data'!CC29*100</f>
        <v>4.4467213114754101</v>
      </c>
      <c r="R17" s="65">
        <f>'Historical data'!BX29/'Historical data'!CD29*100</f>
        <v>4.4079958995386983</v>
      </c>
      <c r="S17" s="65">
        <f>'Historical data'!BY29/'Historical data'!CE29*100</f>
        <v>5.6025039123630664</v>
      </c>
      <c r="T17" s="65">
        <f>'Historical data'!BZ29/'Historical data'!CF29*100</f>
        <v>3.0566651871578632</v>
      </c>
      <c r="U17" s="65">
        <f>'Historical data'!CA29/'Historical data'!CG29*100</f>
        <v>1.9682621764002457</v>
      </c>
      <c r="W17" s="69">
        <f>'Historical data'!EV29/'Historical data'!FH29*100</f>
        <v>0.22991888461750695</v>
      </c>
      <c r="X17" s="69">
        <f>'Historical data'!EW29/'Historical data'!FI29*100</f>
        <v>0.37104464672735149</v>
      </c>
      <c r="Y17" s="69">
        <f>'Historical data'!EX29/'Historical data'!FJ29*100</f>
        <v>0.41864297325583988</v>
      </c>
      <c r="Z17" s="69">
        <f>'Historical data'!EY29/'Historical data'!FK29*100</f>
        <v>0.68279827503593682</v>
      </c>
      <c r="AA17" s="69">
        <f>'Historical data'!EZ29/'Historical data'!FL29*100</f>
        <v>0.46885976969363752</v>
      </c>
      <c r="AB17" s="69">
        <f>'Historical data'!FA29/'Historical data'!FM29*100</f>
        <v>1.7829451500412263</v>
      </c>
      <c r="AC17" s="69"/>
      <c r="AD17" s="69"/>
      <c r="AE17" s="69"/>
      <c r="AF17" s="69"/>
      <c r="AG17" s="69"/>
      <c r="AH17" s="69"/>
      <c r="AI17" s="69"/>
      <c r="AJ17" s="69"/>
      <c r="AK17" s="69">
        <f>'Historical data'!FB29/'Historical data'!FH29*100</f>
        <v>0.32372578954144982</v>
      </c>
      <c r="AL17" s="69">
        <f>'Historical data'!FC29/'Historical data'!FI29*100</f>
        <v>0.4612050281751191</v>
      </c>
      <c r="AM17" s="69">
        <f>'Historical data'!FD29/'Historical data'!FJ29*100</f>
        <v>0.50326229763733954</v>
      </c>
      <c r="AN17" s="69">
        <f>'Historical data'!FE29/'Historical data'!FK29*100</f>
        <v>0.75946334451365594</v>
      </c>
      <c r="AO17" s="69">
        <f>'Historical data'!FF29/'Historical data'!FL29*100</f>
        <v>0.47038700021381236</v>
      </c>
      <c r="AP17" s="69">
        <f>'Historical data'!FG29/'Historical data'!FM29*100</f>
        <v>1.7829451500412263</v>
      </c>
      <c r="AS17" t="s">
        <v>59</v>
      </c>
      <c r="AT17">
        <f>'Historical data'!BP29/CPOP!B16*100</f>
        <v>0.11801399308775185</v>
      </c>
      <c r="AU17">
        <f>'Historical data'!BQ29/CPOP!C16*100</f>
        <v>0.20510551273388308</v>
      </c>
      <c r="AV17">
        <f>'Historical data'!BR29/CPOP!D16*100</f>
        <v>0.21154139350510748</v>
      </c>
      <c r="AW17">
        <f>'Historical data'!BS29/CPOP!E16*100</f>
        <v>0.53681501049922109</v>
      </c>
      <c r="AX17">
        <f>'Historical data'!BT29/CPOP!F16*100</f>
        <v>1.0955486248936772</v>
      </c>
      <c r="AY17">
        <f>'Historical data'!BU29/CPOP!G16*100</f>
        <v>1.7849620377173647</v>
      </c>
      <c r="BH17">
        <f>'Historical data'!EV29/CPOP!K16*100</f>
        <v>7.7254916502886239E-2</v>
      </c>
      <c r="BI17">
        <f>'Historical data'!EW29/CPOP!L16*100</f>
        <v>0.12660025083414184</v>
      </c>
      <c r="BJ17">
        <f>'Historical data'!EX29/CPOP!M16*100</f>
        <v>0.11951988607466178</v>
      </c>
      <c r="BK17">
        <f>'Historical data'!EY29/CPOP!N16*100</f>
        <v>0.25227936620341684</v>
      </c>
      <c r="BL17">
        <f>'Historical data'!EZ29/CPOP!O16*100</f>
        <v>0.35059669959458684</v>
      </c>
      <c r="BM17">
        <f>'Historical data'!FA29/CPOP!P16*100</f>
        <v>1.7388674122819958</v>
      </c>
    </row>
    <row r="18" spans="1:71" x14ac:dyDescent="0.2">
      <c r="A18" t="s">
        <v>60</v>
      </c>
      <c r="B18" s="65">
        <f>'Historical data'!BP30/'Historical data'!CB30*100</f>
        <v>0.27645191248569145</v>
      </c>
      <c r="C18" s="65">
        <f>'Historical data'!BQ30/'Historical data'!CC30*100</f>
        <v>2.4715538145868305</v>
      </c>
      <c r="D18" s="65">
        <f>'Historical data'!BR30/'Historical data'!CD30*100</f>
        <v>3.7517461584514069</v>
      </c>
      <c r="E18" s="65">
        <f>'Historical data'!BS30/'Historical data'!CE30*100</f>
        <v>4.1582378062485947</v>
      </c>
      <c r="F18" s="65">
        <f>'Historical data'!BT30/'Historical data'!CF30*100</f>
        <v>2.4930667899237346</v>
      </c>
      <c r="G18" s="65">
        <f>'Historical data'!BU30/'Historical data'!CG30*100</f>
        <v>1.2891689019191983</v>
      </c>
      <c r="H18" s="65"/>
      <c r="I18" s="65"/>
      <c r="J18" s="65"/>
      <c r="K18" s="65"/>
      <c r="L18" s="65"/>
      <c r="M18" s="65"/>
      <c r="N18" s="65"/>
      <c r="O18" s="65"/>
      <c r="P18" s="65">
        <f>'Historical data'!BV30/'Historical data'!CB30*100</f>
        <v>0.42979633269259837</v>
      </c>
      <c r="Q18" s="65">
        <f>'Historical data'!BW30/'Historical data'!CC30*100</f>
        <v>3.3855623950755453</v>
      </c>
      <c r="R18" s="65">
        <f>'Historical data'!BX30/'Historical data'!CD30*100</f>
        <v>4.6896826980642583</v>
      </c>
      <c r="S18" s="65">
        <f>'Historical data'!BY30/'Historical data'!CE30*100</f>
        <v>5.0123623286131718</v>
      </c>
      <c r="T18" s="65">
        <f>'Historical data'!BZ30/'Historical data'!CF30*100</f>
        <v>2.7761728680379019</v>
      </c>
      <c r="U18" s="65">
        <f>'Historical data'!CA30/'Historical data'!CG30*100</f>
        <v>1.2933275112802278</v>
      </c>
      <c r="W18" s="69">
        <f>'Historical data'!EV30/'Historical data'!FH30*100</f>
        <v>0.30466541863965063</v>
      </c>
      <c r="X18" s="69">
        <f>'Historical data'!EW30/'Historical data'!FI30*100</f>
        <v>0.31486146095717882</v>
      </c>
      <c r="Y18" s="69">
        <f>'Historical data'!EX30/'Historical data'!FJ30*100</f>
        <v>0.42736869096969954</v>
      </c>
      <c r="Z18" s="69">
        <f>'Historical data'!EY30/'Historical data'!FK30*100</f>
        <v>0.83114505288009832</v>
      </c>
      <c r="AA18" s="69">
        <f>'Historical data'!EZ30/'Historical data'!FL30*100</f>
        <v>0.45007807476807199</v>
      </c>
      <c r="AB18" s="69">
        <f>'Historical data'!FA30/'Historical data'!FM30*100</f>
        <v>1.3315873109293155</v>
      </c>
      <c r="AC18" s="69"/>
      <c r="AD18" s="69"/>
      <c r="AE18" s="69"/>
      <c r="AF18" s="69"/>
      <c r="AG18" s="69"/>
      <c r="AH18" s="69"/>
      <c r="AI18" s="69"/>
      <c r="AJ18" s="69"/>
      <c r="AK18" s="69">
        <f>'Historical data'!FB30/'Historical data'!FH30*100</f>
        <v>0.37807877252872296</v>
      </c>
      <c r="AL18" s="69">
        <f>'Historical data'!FC30/'Historical data'!FI30*100</f>
        <v>0.41017087616583831</v>
      </c>
      <c r="AM18" s="69">
        <f>'Historical data'!FD30/'Historical data'!FJ30*100</f>
        <v>0.5470319244412154</v>
      </c>
      <c r="AN18" s="69">
        <f>'Historical data'!FE30/'Historical data'!FK30*100</f>
        <v>0.95160085764532998</v>
      </c>
      <c r="AO18" s="69">
        <f>'Historical data'!FF30/'Historical data'!FL30*100</f>
        <v>0.46997948623740848</v>
      </c>
      <c r="AP18" s="69">
        <f>'Historical data'!FG30/'Historical data'!FM30*100</f>
        <v>1.332322994526514</v>
      </c>
      <c r="AS18" t="s">
        <v>60</v>
      </c>
      <c r="AT18">
        <f>'Historical data'!BP30/CPOP!B17*100</f>
        <v>7.7167471499279577E-2</v>
      </c>
      <c r="AU18">
        <f>'Historical data'!BQ30/CPOP!C17*100</f>
        <v>0.1586636330978326</v>
      </c>
      <c r="AV18">
        <f>'Historical data'!BR30/CPOP!D17*100</f>
        <v>0.23728235969733874</v>
      </c>
      <c r="AW18">
        <f>'Historical data'!BS30/CPOP!E17*100</f>
        <v>0.44897100698938641</v>
      </c>
      <c r="AX18">
        <f>'Historical data'!BT30/CPOP!F17*100</f>
        <v>0.97578073765857831</v>
      </c>
      <c r="AY18">
        <f>'Historical data'!BU30/CPOP!G17*100</f>
        <v>1.1788529000732029</v>
      </c>
      <c r="BH18">
        <f>'Historical data'!EV30/CPOP!K17*100</f>
        <v>0.102991723436201</v>
      </c>
      <c r="BI18">
        <f>'Historical data'!EW30/CPOP!L17*100</f>
        <v>0.10947458118575765</v>
      </c>
      <c r="BJ18">
        <f>'Historical data'!EX30/CPOP!M17*100</f>
        <v>0.12573318161529418</v>
      </c>
      <c r="BK18">
        <f>'Historical data'!EY30/CPOP!N17*100</f>
        <v>0.29126705389706875</v>
      </c>
      <c r="BL18">
        <f>'Historical data'!EZ30/CPOP!O17*100</f>
        <v>0.33495112447877501</v>
      </c>
      <c r="BM18">
        <f>'Historical data'!FA30/CPOP!P17*100</f>
        <v>1.3034429617680736</v>
      </c>
    </row>
    <row r="19" spans="1:71" x14ac:dyDescent="0.2">
      <c r="A19" t="s">
        <v>61</v>
      </c>
      <c r="B19" s="65">
        <f>'Historical data'!BP31/'Historical data'!CB31*100</f>
        <v>0.48264867107820658</v>
      </c>
      <c r="C19" s="65">
        <f>'Historical data'!BQ31/'Historical data'!CC31*100</f>
        <v>2.9449541284403673</v>
      </c>
      <c r="D19" s="65">
        <f>'Historical data'!BR31/'Historical data'!CD31*100</f>
        <v>3.4781831187410588</v>
      </c>
      <c r="E19" s="65">
        <f>'Historical data'!BS31/'Historical data'!CE31*100</f>
        <v>5.1577094896439686</v>
      </c>
      <c r="F19" s="65">
        <f>'Historical data'!BT31/'Historical data'!CF31*100</f>
        <v>3.2884598610182301</v>
      </c>
      <c r="G19" s="65">
        <f>'Historical data'!BU31/'Historical data'!CG31*100</f>
        <v>1.4990618185506366</v>
      </c>
      <c r="H19" s="65"/>
      <c r="I19" s="65"/>
      <c r="J19" s="65"/>
      <c r="K19" s="65"/>
      <c r="L19" s="65"/>
      <c r="M19" s="65"/>
      <c r="N19" s="65"/>
      <c r="O19" s="65"/>
      <c r="P19" s="65">
        <f>'Historical data'!BV31/'Historical data'!CB31*100</f>
        <v>0.70104173491449917</v>
      </c>
      <c r="Q19" s="65">
        <f>'Historical data'!BW31/'Historical data'!CC31*100</f>
        <v>3.926605504587156</v>
      </c>
      <c r="R19" s="65">
        <f>'Historical data'!BX31/'Historical data'!CD31*100</f>
        <v>4.4259656652360517</v>
      </c>
      <c r="S19" s="65">
        <f>'Historical data'!BY31/'Historical data'!CE31*100</f>
        <v>5.9361039664275079</v>
      </c>
      <c r="T19" s="65">
        <f>'Historical data'!BZ31/'Historical data'!CF31*100</f>
        <v>3.5734015642717991</v>
      </c>
      <c r="U19" s="65">
        <f>'Historical data'!CA31/'Historical data'!CG31*100</f>
        <v>1.5010903189816929</v>
      </c>
      <c r="W19" s="69">
        <f>'Historical data'!EV31/'Historical data'!FH31*100</f>
        <v>0.31743632378505032</v>
      </c>
      <c r="X19" s="69">
        <f>'Historical data'!EW31/'Historical data'!FI31*100</f>
        <v>0.36341292134831454</v>
      </c>
      <c r="Y19" s="69">
        <f>'Historical data'!EX31/'Historical data'!FJ31*100</f>
        <v>0.30727706841067165</v>
      </c>
      <c r="Z19" s="69">
        <f>'Historical data'!EY31/'Historical data'!FK31*100</f>
        <v>0.82086401801210185</v>
      </c>
      <c r="AA19" s="69">
        <f>'Historical data'!EZ31/'Historical data'!FL31*100</f>
        <v>0.61998598021652773</v>
      </c>
      <c r="AB19" s="69">
        <f>'Historical data'!FA31/'Historical data'!FM31*100</f>
        <v>1.321703689786244</v>
      </c>
      <c r="AC19" s="69"/>
      <c r="AD19" s="69"/>
      <c r="AE19" s="69"/>
      <c r="AF19" s="69"/>
      <c r="AG19" s="69"/>
      <c r="AH19" s="69"/>
      <c r="AI19" s="69"/>
      <c r="AJ19" s="69"/>
      <c r="AK19" s="69">
        <f>'Historical data'!FB31/'Historical data'!FH31*100</f>
        <v>0.43458544327715221</v>
      </c>
      <c r="AL19" s="69">
        <f>'Historical data'!FC31/'Historical data'!FI31*100</f>
        <v>0.43539325842696625</v>
      </c>
      <c r="AM19" s="69">
        <f>'Historical data'!FD31/'Historical data'!FJ31*100</f>
        <v>0.43600124571784488</v>
      </c>
      <c r="AN19" s="69">
        <f>'Historical data'!FE31/'Historical data'!FK31*100</f>
        <v>0.98503682161452233</v>
      </c>
      <c r="AO19" s="69">
        <f>'Historical data'!FF31/'Historical data'!FL31*100</f>
        <v>0.63712127112703476</v>
      </c>
      <c r="AP19" s="69">
        <f>'Historical data'!FG31/'Historical data'!FM31*100</f>
        <v>1.321703689786244</v>
      </c>
      <c r="AS19" t="s">
        <v>61</v>
      </c>
      <c r="AT19">
        <f>'Historical data'!BP31/CPOP!B18*100</f>
        <v>0.13355168933822417</v>
      </c>
      <c r="AU19">
        <f>'Historical data'!BQ31/CPOP!C18*100</f>
        <v>0.19236646710892977</v>
      </c>
      <c r="AV19">
        <f>'Historical data'!BR31/CPOP!D18*100</f>
        <v>0.2435832409720787</v>
      </c>
      <c r="AW19">
        <f>'Historical data'!BS31/CPOP!E18*100</f>
        <v>0.59190442530119547</v>
      </c>
      <c r="AX19">
        <f>'Historical data'!BT31/CPOP!F18*100</f>
        <v>1.2687195019350495</v>
      </c>
      <c r="AY19">
        <f>'Historical data'!BU31/CPOP!G18*100</f>
        <v>1.3652570710709604</v>
      </c>
      <c r="BH19">
        <f>'Historical data'!EV31/CPOP!K18*100</f>
        <v>0.10481133958874028</v>
      </c>
      <c r="BI19">
        <f>'Historical data'!EW31/CPOP!L18*100</f>
        <v>0.12254539211565443</v>
      </c>
      <c r="BJ19">
        <f>'Historical data'!EX31/CPOP!M18*100</f>
        <v>9.1954594312484095E-2</v>
      </c>
      <c r="BK19">
        <f>'Historical data'!EY31/CPOP!N18*100</f>
        <v>0.28292430562291848</v>
      </c>
      <c r="BL19">
        <f>'Historical data'!EZ31/CPOP!O18*100</f>
        <v>0.45066977681655024</v>
      </c>
      <c r="BM19">
        <f>'Historical data'!FA31/CPOP!P18*100</f>
        <v>1.2875294780190771</v>
      </c>
    </row>
    <row r="20" spans="1:71" x14ac:dyDescent="0.2">
      <c r="A20" t="s">
        <v>62</v>
      </c>
      <c r="B20" s="65">
        <f>'Historical data'!BP32/'Historical data'!CB32*100</f>
        <v>0.62739308944964711</v>
      </c>
      <c r="C20" s="65">
        <f>'Historical data'!BQ32/'Historical data'!CC32*100</f>
        <v>4.8697527791604447</v>
      </c>
      <c r="D20" s="65">
        <f>'Historical data'!BR32/'Historical data'!CD32*100</f>
        <v>4.676051700008232</v>
      </c>
      <c r="E20" s="65">
        <f>'Historical data'!BS32/'Historical data'!CE32*100</f>
        <v>5.8477129553546972</v>
      </c>
      <c r="F20" s="65">
        <f>'Historical data'!BT32/'Historical data'!CF32*100</f>
        <v>3.4175761056863867</v>
      </c>
      <c r="G20" s="65">
        <f>'Historical data'!BU32/'Historical data'!CG32*100</f>
        <v>1.8842516857519052</v>
      </c>
      <c r="H20" s="65"/>
      <c r="I20" s="65"/>
      <c r="J20" s="65"/>
      <c r="K20" s="65"/>
      <c r="L20" s="65"/>
      <c r="M20" s="65"/>
      <c r="N20" s="65"/>
      <c r="O20" s="65"/>
      <c r="P20" s="65">
        <f>'Historical data'!BV32/'Historical data'!CB32*100</f>
        <v>0.8073072842182959</v>
      </c>
      <c r="Q20" s="65">
        <f>'Historical data'!BW32/'Historical data'!CC32*100</f>
        <v>5.9648249543719931</v>
      </c>
      <c r="R20" s="65">
        <f>'Historical data'!BX32/'Historical data'!CD32*100</f>
        <v>5.4663702971927206</v>
      </c>
      <c r="S20" s="65">
        <f>'Historical data'!BY32/'Historical data'!CE32*100</f>
        <v>6.2791016159956179</v>
      </c>
      <c r="T20" s="65">
        <f>'Historical data'!BZ32/'Historical data'!CF32*100</f>
        <v>3.6559448592762775</v>
      </c>
      <c r="U20" s="65">
        <f>'Historical data'!CA32/'Historical data'!CG32*100</f>
        <v>1.8872441447552168</v>
      </c>
      <c r="W20" s="69">
        <f>'Historical data'!EV32/'Historical data'!FH32*100</f>
        <v>0.31700582881685246</v>
      </c>
      <c r="X20" s="69">
        <f>'Historical data'!EW32/'Historical data'!FI32*100</f>
        <v>0.53420550558735347</v>
      </c>
      <c r="Y20" s="69">
        <f>'Historical data'!EX32/'Historical data'!FJ32*100</f>
        <v>0.61053916924566831</v>
      </c>
      <c r="Z20" s="69">
        <f>'Historical data'!EY32/'Historical data'!FK32*100</f>
        <v>0.97763087451409414</v>
      </c>
      <c r="AA20" s="69">
        <f>'Historical data'!EZ32/'Historical data'!FL32*100</f>
        <v>0.82275833217124539</v>
      </c>
      <c r="AB20" s="69">
        <f>'Historical data'!FA32/'Historical data'!FM32*100</f>
        <v>1.5536083349848535</v>
      </c>
      <c r="AC20" s="69"/>
      <c r="AD20" s="69"/>
      <c r="AE20" s="69"/>
      <c r="AF20" s="69"/>
      <c r="AG20" s="69"/>
      <c r="AH20" s="69"/>
      <c r="AI20" s="69"/>
      <c r="AJ20" s="69"/>
      <c r="AK20" s="69">
        <f>'Historical data'!FB32/'Historical data'!FH32*100</f>
        <v>0.42540137028326014</v>
      </c>
      <c r="AL20" s="69">
        <f>'Historical data'!FC32/'Historical data'!FI32*100</f>
        <v>0.67229944580721357</v>
      </c>
      <c r="AM20" s="69">
        <f>'Historical data'!FD32/'Historical data'!FJ32*100</f>
        <v>0.74317354049558937</v>
      </c>
      <c r="AN20" s="69">
        <f>'Historical data'!FE32/'Historical data'!FK32*100</f>
        <v>1.1335862759246758</v>
      </c>
      <c r="AO20" s="69">
        <f>'Historical data'!FF32/'Historical data'!FL32*100</f>
        <v>0.84290119152760357</v>
      </c>
      <c r="AP20" s="69">
        <f>'Historical data'!FG32/'Historical data'!FM32*100</f>
        <v>1.5536083349848535</v>
      </c>
      <c r="AS20" t="s">
        <v>62</v>
      </c>
      <c r="AT20">
        <f>'Historical data'!BP32/CPOP!B19*100</f>
        <v>0.16564155654345045</v>
      </c>
      <c r="AU20">
        <f>'Historical data'!BQ32/CPOP!C19*100</f>
        <v>0.35058590250486754</v>
      </c>
      <c r="AV20">
        <f>'Historical data'!BR32/CPOP!D19*100</f>
        <v>0.3504355766145949</v>
      </c>
      <c r="AW20">
        <f>'Historical data'!BS32/CPOP!E19*100</f>
        <v>0.64002158386606023</v>
      </c>
      <c r="AX20">
        <f>'Historical data'!BT32/CPOP!F19*100</f>
        <v>1.3158476712813481</v>
      </c>
      <c r="AY20">
        <f>'Historical data'!BU32/CPOP!G19*100</f>
        <v>1.702522689787568</v>
      </c>
      <c r="BH20">
        <f>'Historical data'!EV32/CPOP!K19*100</f>
        <v>9.7493474227128354E-2</v>
      </c>
      <c r="BI20">
        <f>'Historical data'!EW32/CPOP!L19*100</f>
        <v>0.17355986634709608</v>
      </c>
      <c r="BJ20">
        <f>'Historical data'!EX32/CPOP!M19*100</f>
        <v>0.17713926200118502</v>
      </c>
      <c r="BK20">
        <f>'Historical data'!EY32/CPOP!N19*100</f>
        <v>0.32608695652173914</v>
      </c>
      <c r="BL20">
        <f>'Historical data'!EZ32/CPOP!O19*100</f>
        <v>0.59328946045295572</v>
      </c>
      <c r="BM20">
        <f>'Historical data'!FA32/CPOP!P19*100</f>
        <v>1.5153188727960569</v>
      </c>
    </row>
    <row r="21" spans="1:71" x14ac:dyDescent="0.2">
      <c r="A21" t="s">
        <v>63</v>
      </c>
      <c r="B21" s="65">
        <f>'Historical data'!BP33/'Historical data'!CB33*100</f>
        <v>0.60469694838981858</v>
      </c>
      <c r="C21" s="65">
        <f>'Historical data'!BQ33/'Historical data'!CC33*100</f>
        <v>4.2732764747690126</v>
      </c>
      <c r="D21" s="65">
        <f>'Historical data'!BR33/'Historical data'!CD33*100</f>
        <v>4.5392491467576788</v>
      </c>
      <c r="E21" s="65">
        <f>'Historical data'!BS33/'Historical data'!CE33*100</f>
        <v>6.0627674750356633</v>
      </c>
      <c r="F21" s="65">
        <f>'Historical data'!BT33/'Historical data'!CF33*100</f>
        <v>3.8778168916484188</v>
      </c>
      <c r="G21" s="65">
        <f>'Historical data'!BU33/'Historical data'!CG33*100</f>
        <v>1.8823895457373989</v>
      </c>
      <c r="H21" s="65"/>
      <c r="I21" s="65"/>
      <c r="J21" s="65"/>
      <c r="K21" s="65"/>
      <c r="L21" s="65"/>
      <c r="M21" s="65"/>
      <c r="N21" s="65"/>
      <c r="O21" s="65"/>
      <c r="P21" s="65">
        <f>'Historical data'!BV33/'Historical data'!CB33*100</f>
        <v>0.80626259785309151</v>
      </c>
      <c r="Q21" s="65">
        <f>'Historical data'!BW33/'Historical data'!CC33*100</f>
        <v>5.1261549395877761</v>
      </c>
      <c r="R21" s="65">
        <f>'Historical data'!BX33/'Historical data'!CD33*100</f>
        <v>5.4522184300341294</v>
      </c>
      <c r="S21" s="65">
        <f>'Historical data'!BY33/'Historical data'!CE33*100</f>
        <v>6.6268966411619763</v>
      </c>
      <c r="T21" s="65">
        <f>'Historical data'!BZ33/'Historical data'!CF33*100</f>
        <v>4.1633173490035214</v>
      </c>
      <c r="U21" s="65">
        <f>'Historical data'!CA33/'Historical data'!CG33*100</f>
        <v>1.8853064716863723</v>
      </c>
      <c r="W21" s="69">
        <f>'Historical data'!EV33/'Historical data'!FH33*100</f>
        <v>0.28306795712353</v>
      </c>
      <c r="X21" s="69">
        <f>'Historical data'!EW33/'Historical data'!FI33*100</f>
        <v>0.58550999562235528</v>
      </c>
      <c r="Y21" s="69">
        <f>'Historical data'!EX33/'Historical data'!FJ33*100</f>
        <v>0.48158161541061173</v>
      </c>
      <c r="Z21" s="69">
        <f>'Historical data'!EY33/'Historical data'!FK33*100</f>
        <v>1.2701682114658428</v>
      </c>
      <c r="AA21" s="69">
        <f>'Historical data'!EZ33/'Historical data'!FL33*100</f>
        <v>0.66672956568229713</v>
      </c>
      <c r="AB21" s="69">
        <f>'Historical data'!FA33/'Historical data'!FM33*100</f>
        <v>1.6590150250417361</v>
      </c>
      <c r="AC21" s="69"/>
      <c r="AD21" s="69"/>
      <c r="AE21" s="69"/>
      <c r="AF21" s="69"/>
      <c r="AG21" s="69"/>
      <c r="AH21" s="69"/>
      <c r="AI21" s="69"/>
      <c r="AJ21" s="69"/>
      <c r="AK21" s="69">
        <f>'Historical data'!FB33/'Historical data'!FH33*100</f>
        <v>0.41211364345925694</v>
      </c>
      <c r="AL21" s="69">
        <f>'Historical data'!FC33/'Historical data'!FI33*100</f>
        <v>0.65117466802860069</v>
      </c>
      <c r="AM21" s="69">
        <f>'Historical data'!FD33/'Historical data'!FJ33*100</f>
        <v>0.59564041906049348</v>
      </c>
      <c r="AN21" s="69">
        <f>'Historical data'!FE33/'Historical data'!FK33*100</f>
        <v>1.3960407369264218</v>
      </c>
      <c r="AO21" s="69">
        <f>'Historical data'!FF33/'Historical data'!FL33*100</f>
        <v>0.69346164732521942</v>
      </c>
      <c r="AP21" s="69">
        <f>'Historical data'!FG33/'Historical data'!FM33*100</f>
        <v>1.6604062326099054</v>
      </c>
      <c r="AS21" t="s">
        <v>63</v>
      </c>
      <c r="AT21">
        <f>'Historical data'!BP33/CPOP!B20*100</f>
        <v>0.15873406506866169</v>
      </c>
      <c r="AU21">
        <f>'Historical data'!BQ33/CPOP!C20*100</f>
        <v>0.28517053909682172</v>
      </c>
      <c r="AV21">
        <f>'Historical data'!BR33/CPOP!D20*100</f>
        <v>0.32141130981150318</v>
      </c>
      <c r="AW21">
        <f>'Historical data'!BS33/CPOP!E20*100</f>
        <v>0.67706032716134312</v>
      </c>
      <c r="AX21">
        <f>'Historical data'!BT33/CPOP!F20*100</f>
        <v>1.519034072401138</v>
      </c>
      <c r="AY21">
        <f>'Historical data'!BU33/CPOP!G20*100</f>
        <v>1.7032058274976249</v>
      </c>
      <c r="BH21">
        <f>'Historical data'!EV33/CPOP!K20*100</f>
        <v>8.6239148768872745E-2</v>
      </c>
      <c r="BI21">
        <f>'Historical data'!EW33/CPOP!L20*100</f>
        <v>0.18803268605570692</v>
      </c>
      <c r="BJ21">
        <f>'Historical data'!EX33/CPOP!M20*100</f>
        <v>0.13625362297188276</v>
      </c>
      <c r="BK21">
        <f>'Historical data'!EY33/CPOP!N20*100</f>
        <v>0.41420074182979705</v>
      </c>
      <c r="BL21">
        <f>'Historical data'!EZ33/CPOP!O20*100</f>
        <v>0.4656679699512366</v>
      </c>
      <c r="BM21">
        <f>'Historical data'!FA33/CPOP!P20*100</f>
        <v>1.6144535903823243</v>
      </c>
    </row>
    <row r="22" spans="1:71" x14ac:dyDescent="0.2">
      <c r="A22" t="s">
        <v>64</v>
      </c>
      <c r="B22" s="65">
        <f>'Historical data'!BP34/'Historical data'!CB34*100</f>
        <v>0.73484528337324517</v>
      </c>
      <c r="C22" s="65">
        <f>'Historical data'!BQ34/'Historical data'!CC34*100</f>
        <v>5.6448111159357364</v>
      </c>
      <c r="D22" s="65">
        <f>'Historical data'!BR34/'Historical data'!CD34*100</f>
        <v>5.8669851459281928</v>
      </c>
      <c r="E22" s="65">
        <f>'Historical data'!BS34/'Historical data'!CE34*100</f>
        <v>7.6766264779544526</v>
      </c>
      <c r="F22" s="65">
        <f>'Historical data'!BT34/'Historical data'!CF34*100</f>
        <v>4.6089648674114949</v>
      </c>
      <c r="G22" s="65">
        <f>'Historical data'!BU34/'Historical data'!CG34*100</f>
        <v>1.9787300772674137</v>
      </c>
      <c r="H22" s="65"/>
      <c r="I22" s="65"/>
      <c r="J22" s="65"/>
      <c r="K22" s="65"/>
      <c r="L22" s="65"/>
      <c r="M22" s="65"/>
      <c r="N22" s="65"/>
      <c r="O22" s="65"/>
      <c r="P22" s="65">
        <f>'Historical data'!BV34/'Historical data'!CB34*100</f>
        <v>1.0048363619289102</v>
      </c>
      <c r="Q22" s="65">
        <f>'Historical data'!BW34/'Historical data'!CC34*100</f>
        <v>6.4785062961354747</v>
      </c>
      <c r="R22" s="65">
        <f>'Historical data'!BX34/'Historical data'!CD34*100</f>
        <v>6.5984921997462118</v>
      </c>
      <c r="S22" s="65">
        <f>'Historical data'!BY34/'Historical data'!CE34*100</f>
        <v>8.1891781699574828</v>
      </c>
      <c r="T22" s="65">
        <f>'Historical data'!BZ34/'Historical data'!CF34*100</f>
        <v>4.800107686095032</v>
      </c>
      <c r="U22" s="65">
        <f>'Historical data'!CA34/'Historical data'!CG34*100</f>
        <v>1.9844324694209221</v>
      </c>
      <c r="W22" s="69">
        <f>'Historical data'!EV34/'Historical data'!FH34*100</f>
        <v>0.50238022890712042</v>
      </c>
      <c r="X22" s="69">
        <f>'Historical data'!EW34/'Historical data'!FI34*100</f>
        <v>0.58285672653090959</v>
      </c>
      <c r="Y22" s="69">
        <f>'Historical data'!EX34/'Historical data'!FJ34*100</f>
        <v>1.0883231990106152</v>
      </c>
      <c r="Z22" s="69">
        <f>'Historical data'!EY34/'Historical data'!FK34*100</f>
        <v>1.5629278087067626</v>
      </c>
      <c r="AA22" s="69">
        <f>'Historical data'!EZ34/'Historical data'!FL34*100</f>
        <v>0.97544199715496083</v>
      </c>
      <c r="AB22" s="69">
        <f>'Historical data'!FA34/'Historical data'!FM34*100</f>
        <v>1.833808537260774</v>
      </c>
      <c r="AC22" s="69"/>
      <c r="AD22" s="69"/>
      <c r="AE22" s="69"/>
      <c r="AF22" s="69"/>
      <c r="AG22" s="69"/>
      <c r="AH22" s="69"/>
      <c r="AI22" s="69"/>
      <c r="AJ22" s="69"/>
      <c r="AK22" s="69">
        <f>'Historical data'!FB34/'Historical data'!FH34*100</f>
        <v>0.56517775752051047</v>
      </c>
      <c r="AL22" s="69">
        <f>'Historical data'!FC34/'Historical data'!FI34*100</f>
        <v>0.64660668099522789</v>
      </c>
      <c r="AM22" s="69">
        <f>'Historical data'!FD34/'Historical data'!FJ34*100</f>
        <v>1.1563433989487786</v>
      </c>
      <c r="AN22" s="69">
        <f>'Historical data'!FE34/'Historical data'!FK34*100</f>
        <v>1.6838550698183807</v>
      </c>
      <c r="AO22" s="69">
        <f>'Historical data'!FF34/'Historical data'!FL34*100</f>
        <v>1.0098325803879882</v>
      </c>
      <c r="AP22" s="69">
        <f>'Historical data'!FG34/'Historical data'!FM34*100</f>
        <v>1.8358597772353391</v>
      </c>
      <c r="AS22" t="s">
        <v>64</v>
      </c>
      <c r="AT22">
        <f>'Historical data'!BP34/CPOP!B21*100</f>
        <v>0.19360904581049818</v>
      </c>
      <c r="AU22">
        <f>'Historical data'!BQ34/CPOP!C21*100</f>
        <v>0.3830695064886081</v>
      </c>
      <c r="AV22">
        <f>'Historical data'!BR34/CPOP!D21*100</f>
        <v>0.46641901755302106</v>
      </c>
      <c r="AW22">
        <f>'Historical data'!BS34/CPOP!E21*100</f>
        <v>0.92418590300956449</v>
      </c>
      <c r="AX22">
        <f>'Historical data'!BT34/CPOP!F21*100</f>
        <v>1.8191091465487925</v>
      </c>
      <c r="AY22">
        <f>'Historical data'!BU34/CPOP!G21*100</f>
        <v>1.7884446887831358</v>
      </c>
      <c r="BH22">
        <f>'Historical data'!EV34/CPOP!K21*100</f>
        <v>0.15826924917834009</v>
      </c>
      <c r="BI22">
        <f>'Historical data'!EW34/CPOP!L21*100</f>
        <v>0.18608654187237955</v>
      </c>
      <c r="BJ22">
        <f>'Historical data'!EX34/CPOP!M21*100</f>
        <v>0.3095793707564759</v>
      </c>
      <c r="BK22">
        <f>'Historical data'!EY34/CPOP!N21*100</f>
        <v>0.49278448412298748</v>
      </c>
      <c r="BL22">
        <f>'Historical data'!EZ34/CPOP!O21*100</f>
        <v>0.67158878102331199</v>
      </c>
      <c r="BM22">
        <f>'Historical data'!FA34/CPOP!P21*100</f>
        <v>1.7820124382076221</v>
      </c>
    </row>
    <row r="23" spans="1:71" x14ac:dyDescent="0.2">
      <c r="A23" t="s">
        <v>65</v>
      </c>
      <c r="B23" s="65">
        <f>'Historical data'!BP35/'Historical data'!CB35*100</f>
        <v>0.6860604980621019</v>
      </c>
      <c r="C23" s="65">
        <f>'Historical data'!BQ35/'Historical data'!CC35*100</f>
        <v>5.7966321243523309</v>
      </c>
      <c r="D23" s="65">
        <f>'Historical data'!BR35/'Historical data'!CD35*100</f>
        <v>5.0790240908393427</v>
      </c>
      <c r="E23" s="65">
        <f>'Historical data'!BS35/'Historical data'!CE35*100</f>
        <v>7.8747133625182402</v>
      </c>
      <c r="F23" s="65">
        <f>'Historical data'!BT35/'Historical data'!CF35*100</f>
        <v>4.4571667581627583</v>
      </c>
      <c r="G23" s="65">
        <f>'Historical data'!BU35/'Historical data'!CG35*100</f>
        <v>2.3455178824611975</v>
      </c>
      <c r="H23" s="65"/>
      <c r="I23" s="65"/>
      <c r="J23" s="65"/>
      <c r="K23" s="65"/>
      <c r="L23" s="65"/>
      <c r="M23" s="65"/>
      <c r="N23" s="65"/>
      <c r="O23" s="65"/>
      <c r="P23" s="65">
        <f>'Historical data'!BV35/'Historical data'!CB35*100</f>
        <v>1.0290907470931527</v>
      </c>
      <c r="Q23" s="65">
        <f>'Historical data'!BW35/'Historical data'!CC35*100</f>
        <v>6.8652849740932638</v>
      </c>
      <c r="R23" s="65">
        <f>'Historical data'!BX35/'Historical data'!CD35*100</f>
        <v>6.2758938161730855</v>
      </c>
      <c r="S23" s="65">
        <f>'Historical data'!BY35/'Historical data'!CE35*100</f>
        <v>8.5939128622055456</v>
      </c>
      <c r="T23" s="65">
        <f>'Historical data'!BZ35/'Historical data'!CF35*100</f>
        <v>4.7290408595404276</v>
      </c>
      <c r="U23" s="65">
        <f>'Historical data'!CA35/'Historical data'!CG35*100</f>
        <v>2.3455178824611975</v>
      </c>
      <c r="W23" s="69">
        <f>'Historical data'!EV35/'Historical data'!FH35*100</f>
        <v>0.41672427073252627</v>
      </c>
      <c r="X23" s="69">
        <f>'Historical data'!EW35/'Historical data'!FI35*100</f>
        <v>0.46336788432551118</v>
      </c>
      <c r="Y23" s="69">
        <f>'Historical data'!EX35/'Historical data'!FJ35*100</f>
        <v>0.84678280797840322</v>
      </c>
      <c r="Z23" s="69">
        <f>'Historical data'!EY35/'Historical data'!FK35*100</f>
        <v>1.4842014995932189</v>
      </c>
      <c r="AA23" s="69">
        <f>'Historical data'!EZ35/'Historical data'!FL35*100</f>
        <v>1.0568356374807988</v>
      </c>
      <c r="AB23" s="69">
        <f>'Historical data'!FA35/'Historical data'!FM35*100</f>
        <v>2.226614143485417</v>
      </c>
      <c r="AC23" s="69"/>
      <c r="AD23" s="69"/>
      <c r="AE23" s="69"/>
      <c r="AF23" s="69"/>
      <c r="AG23" s="69"/>
      <c r="AH23" s="69"/>
      <c r="AI23" s="69"/>
      <c r="AJ23" s="69"/>
      <c r="AK23" s="69">
        <f>'Historical data'!FB35/'Historical data'!FH35*100</f>
        <v>0.65767384907076409</v>
      </c>
      <c r="AL23" s="69">
        <f>'Historical data'!FC35/'Historical data'!FI35*100</f>
        <v>0.6085192697768762</v>
      </c>
      <c r="AM23" s="69">
        <f>'Historical data'!FD35/'Historical data'!FJ35*100</f>
        <v>1.0351725611295615</v>
      </c>
      <c r="AN23" s="69">
        <f>'Historical data'!FE35/'Historical data'!FK35*100</f>
        <v>1.6864926669451836</v>
      </c>
      <c r="AO23" s="69">
        <f>'Historical data'!FF35/'Historical data'!FL35*100</f>
        <v>1.0906298003072197</v>
      </c>
      <c r="AP23" s="69">
        <f>'Historical data'!FG35/'Historical data'!FM35*100</f>
        <v>2.226614143485417</v>
      </c>
      <c r="AS23" t="s">
        <v>65</v>
      </c>
      <c r="AT23">
        <f>'Historical data'!BP35/CPOP!B22*100</f>
        <v>0.19003313240003211</v>
      </c>
      <c r="AU23">
        <f>'Historical data'!BQ35/CPOP!C22*100</f>
        <v>0.42034813749376226</v>
      </c>
      <c r="AV23">
        <f>'Historical data'!BR35/CPOP!D22*100</f>
        <v>0.38725679454330608</v>
      </c>
      <c r="AW23">
        <f>'Historical data'!BS35/CPOP!E22*100</f>
        <v>1.0272552365542418</v>
      </c>
      <c r="AX23">
        <f>'Historical data'!BT35/CPOP!F22*100</f>
        <v>1.765686650166213</v>
      </c>
      <c r="AY23">
        <f>'Historical data'!BU35/CPOP!G22*100</f>
        <v>2.1044473087842559</v>
      </c>
      <c r="BH23">
        <f>'Historical data'!EV35/CPOP!K22*100</f>
        <v>0.13484668379411277</v>
      </c>
      <c r="BI23">
        <f>'Historical data'!EW35/CPOP!L22*100</f>
        <v>0.14432941885672551</v>
      </c>
      <c r="BJ23">
        <f>'Historical data'!EX35/CPOP!M22*100</f>
        <v>0.25184551934473953</v>
      </c>
      <c r="BK23">
        <f>'Historical data'!EY35/CPOP!N22*100</f>
        <v>0.46872721464928785</v>
      </c>
      <c r="BL23">
        <f>'Historical data'!EZ35/CPOP!O22*100</f>
        <v>0.72322085567118677</v>
      </c>
      <c r="BM23">
        <f>'Historical data'!FA35/CPOP!P22*100</f>
        <v>2.1602272132349096</v>
      </c>
    </row>
    <row r="24" spans="1:71" x14ac:dyDescent="0.2">
      <c r="A24" t="s">
        <v>66</v>
      </c>
      <c r="B24" s="65">
        <f>'Historical data'!BP36/'Historical data'!CB36*100</f>
        <v>0.45434397163120566</v>
      </c>
      <c r="C24" s="65">
        <f>'Historical data'!BQ36/'Historical data'!CC36*100</f>
        <v>2.7963239337051298</v>
      </c>
      <c r="D24" s="65">
        <f>'Historical data'!BR36/'Historical data'!CD36*100</f>
        <v>5.0710663524033999</v>
      </c>
      <c r="E24" s="65">
        <f>'Historical data'!BS36/'Historical data'!CE36*100</f>
        <v>7.232968881412952</v>
      </c>
      <c r="F24" s="65">
        <f>'Historical data'!BT36/'Historical data'!CF36*100</f>
        <v>4.1427368098629307</v>
      </c>
      <c r="G24" s="65">
        <f>'Historical data'!BU36/'Historical data'!CG36*100</f>
        <v>2.3404235920533183</v>
      </c>
      <c r="H24" s="65"/>
      <c r="I24" s="65"/>
      <c r="J24" s="65"/>
      <c r="K24" s="65"/>
      <c r="L24" s="65"/>
      <c r="M24" s="65"/>
      <c r="N24" s="65"/>
      <c r="O24" s="65"/>
      <c r="P24" s="65">
        <f>'Historical data'!BV36/'Historical data'!CB36*100</f>
        <v>0.72916666666666663</v>
      </c>
      <c r="Q24" s="65">
        <f>'Historical data'!BW36/'Historical data'!CC36*100</f>
        <v>3.9038567276726104</v>
      </c>
      <c r="R24" s="65">
        <f>'Historical data'!BX36/'Historical data'!CD36*100</f>
        <v>6.32097707306621</v>
      </c>
      <c r="S24" s="65">
        <f>'Historical data'!BY36/'Historical data'!CE36*100</f>
        <v>7.8322119428090833</v>
      </c>
      <c r="T24" s="65">
        <f>'Historical data'!BZ36/'Historical data'!CF36*100</f>
        <v>4.4490389769507619</v>
      </c>
      <c r="U24" s="65">
        <f>'Historical data'!CA36/'Historical data'!CG36*100</f>
        <v>2.3404235920533183</v>
      </c>
      <c r="W24" s="69">
        <f>'Historical data'!EV36/'Historical data'!FH36*100</f>
        <v>0.27527578180346118</v>
      </c>
      <c r="X24" s="69">
        <f>'Historical data'!EW36/'Historical data'!FI36*100</f>
        <v>0.46819413467032861</v>
      </c>
      <c r="Y24" s="69">
        <f>'Historical data'!EX36/'Historical data'!FJ36*100</f>
        <v>0.51939124291088246</v>
      </c>
      <c r="Z24" s="69">
        <f>'Historical data'!EY36/'Historical data'!FK36*100</f>
        <v>1.392469209244938</v>
      </c>
      <c r="AA24" s="69">
        <f>'Historical data'!EZ36/'Historical data'!FL36*100</f>
        <v>1.0452544251100659</v>
      </c>
      <c r="AB24" s="69">
        <f>'Historical data'!FA36/'Historical data'!FM36*100</f>
        <v>2.4811276283553649</v>
      </c>
      <c r="AC24" s="69"/>
      <c r="AD24" s="69"/>
      <c r="AE24" s="69"/>
      <c r="AF24" s="69"/>
      <c r="AG24" s="69"/>
      <c r="AH24" s="69"/>
      <c r="AI24" s="69"/>
      <c r="AJ24" s="69"/>
      <c r="AK24" s="69">
        <f>'Historical data'!FB36/'Historical data'!FH36*100</f>
        <v>0.48780487804878048</v>
      </c>
      <c r="AL24" s="69">
        <f>'Historical data'!FC36/'Historical data'!FI36*100</f>
        <v>0.64514939816777561</v>
      </c>
      <c r="AM24" s="69">
        <f>'Historical data'!FD36/'Historical data'!FJ36*100</f>
        <v>0.65114858026695188</v>
      </c>
      <c r="AN24" s="69">
        <f>'Historical data'!FE36/'Historical data'!FK36*100</f>
        <v>1.6392359045541678</v>
      </c>
      <c r="AO24" s="69">
        <f>'Historical data'!FF36/'Historical data'!FL36*100</f>
        <v>1.0886819012249545</v>
      </c>
      <c r="AP24" s="69">
        <f>'Historical data'!FG36/'Historical data'!FM36*100</f>
        <v>2.4817915640332764</v>
      </c>
      <c r="AS24" t="s">
        <v>66</v>
      </c>
      <c r="AT24">
        <f>'Historical data'!BP36/CPOP!B23*100</f>
        <v>0.12681484414146352</v>
      </c>
      <c r="AU24">
        <f>'Historical data'!BQ36/CPOP!C23*100</f>
        <v>0.20874378459517778</v>
      </c>
      <c r="AV24">
        <f>'Historical data'!BR36/CPOP!D23*100</f>
        <v>0.41054938446504252</v>
      </c>
      <c r="AW24">
        <f>'Historical data'!BS36/CPOP!E23*100</f>
        <v>0.90959570586213268</v>
      </c>
      <c r="AX24">
        <f>'Historical data'!BT36/CPOP!F23*100</f>
        <v>1.6230811540577028</v>
      </c>
      <c r="AY24">
        <f>'Historical data'!BU36/CPOP!G23*100</f>
        <v>2.1187035218184369</v>
      </c>
      <c r="BH24">
        <f>'Historical data'!EV36/CPOP!K23*100</f>
        <v>8.7229252586411468E-2</v>
      </c>
      <c r="BI24">
        <f>'Historical data'!EW36/CPOP!L23*100</f>
        <v>0.14704094569326334</v>
      </c>
      <c r="BJ24">
        <f>'Historical data'!EX36/CPOP!M23*100</f>
        <v>0.15519444951615843</v>
      </c>
      <c r="BK24">
        <f>'Historical data'!EY36/CPOP!N23*100</f>
        <v>0.42416392056322527</v>
      </c>
      <c r="BL24">
        <f>'Historical data'!EZ36/CPOP!O23*100</f>
        <v>0.71068574046734201</v>
      </c>
      <c r="BM24">
        <f>'Historical data'!FA36/CPOP!P23*100</f>
        <v>2.4068062962104233</v>
      </c>
    </row>
    <row r="25" spans="1:71" x14ac:dyDescent="0.2">
      <c r="A25" t="s">
        <v>67</v>
      </c>
      <c r="B25" s="65">
        <f>'Historical data'!BP37/'Historical data'!CB37*100</f>
        <v>0.46865712587444558</v>
      </c>
      <c r="C25" s="65">
        <f>'Historical data'!BQ37/'Historical data'!CC37*100</f>
        <v>3.047070975357828</v>
      </c>
      <c r="D25" s="65">
        <f>'Historical data'!BR37/'Historical data'!CD37*100</f>
        <v>5.7568438003220601</v>
      </c>
      <c r="E25" s="65">
        <f>'Historical data'!BS37/'Historical data'!CE37*100</f>
        <v>7.0645675567955371</v>
      </c>
      <c r="F25" s="65">
        <f>'Historical data'!BT37/'Historical data'!CF37*100</f>
        <v>4.0801961212650788</v>
      </c>
      <c r="G25" s="65">
        <f>'Historical data'!BU37/'Historical data'!CG37*100</f>
        <v>2.5468131477116045</v>
      </c>
      <c r="H25" s="65"/>
      <c r="I25" s="65"/>
      <c r="J25" s="65"/>
      <c r="K25" s="65"/>
      <c r="L25" s="65"/>
      <c r="M25" s="65"/>
      <c r="N25" s="65"/>
      <c r="O25" s="65"/>
      <c r="P25" s="65">
        <f>'Historical data'!BV37/'Historical data'!CB37*100</f>
        <v>0.76128206300580681</v>
      </c>
      <c r="Q25" s="65">
        <f>'Historical data'!BW37/'Historical data'!CC37*100</f>
        <v>4.3898480153460229</v>
      </c>
      <c r="R25" s="65">
        <f>'Historical data'!BX37/'Historical data'!CD37*100</f>
        <v>6.9377348362855615</v>
      </c>
      <c r="S25" s="65">
        <f>'Historical data'!BY37/'Historical data'!CE37*100</f>
        <v>7.7172180151454759</v>
      </c>
      <c r="T25" s="65">
        <f>'Historical data'!BZ37/'Historical data'!CF37*100</f>
        <v>4.3326294327532224</v>
      </c>
      <c r="U25" s="65">
        <f>'Historical data'!CA37/'Historical data'!CG37*100</f>
        <v>2.5485922697148959</v>
      </c>
      <c r="W25" s="69">
        <f>'Historical data'!EV37/'Historical data'!FH37*100</f>
        <v>0.3792431715505451</v>
      </c>
      <c r="X25" s="69">
        <f>'Historical data'!EW37/'Historical data'!FI37*100</f>
        <v>0.7795266758888848</v>
      </c>
      <c r="Y25" s="69">
        <f>'Historical data'!EX37/'Historical data'!FJ37*100</f>
        <v>0.709913363190112</v>
      </c>
      <c r="Z25" s="69">
        <f>'Historical data'!EY37/'Historical data'!FK37*100</f>
        <v>1.5122586244304621</v>
      </c>
      <c r="AA25" s="69">
        <f>'Historical data'!EZ37/'Historical data'!FL37*100</f>
        <v>1.3956671824782763</v>
      </c>
      <c r="AB25" s="69">
        <f>'Historical data'!FA37/'Historical data'!FM37*100</f>
        <v>2.5434271459555924</v>
      </c>
      <c r="AC25" s="69"/>
      <c r="AD25" s="69"/>
      <c r="AE25" s="69"/>
      <c r="AF25" s="69"/>
      <c r="AG25" s="69"/>
      <c r="AH25" s="69"/>
      <c r="AI25" s="69"/>
      <c r="AJ25" s="69"/>
      <c r="AK25" s="69">
        <f>'Historical data'!FB37/'Historical data'!FH37*100</f>
        <v>0.65072325610312109</v>
      </c>
      <c r="AL25" s="69">
        <f>'Historical data'!FC37/'Historical data'!FI37*100</f>
        <v>0.92720678954649138</v>
      </c>
      <c r="AM25" s="69">
        <f>'Historical data'!FD37/'Historical data'!FJ37*100</f>
        <v>0.90743746699782912</v>
      </c>
      <c r="AN25" s="69">
        <f>'Historical data'!FE37/'Historical data'!FK37*100</f>
        <v>1.7921458016923413</v>
      </c>
      <c r="AO25" s="69">
        <f>'Historical data'!FF37/'Historical data'!FL37*100</f>
        <v>1.4403047256279011</v>
      </c>
      <c r="AP25" s="69">
        <f>'Historical data'!FG37/'Historical data'!FM37*100</f>
        <v>2.5453811232764298</v>
      </c>
      <c r="AS25" t="s">
        <v>67</v>
      </c>
      <c r="AT25">
        <f>'Historical data'!BP37/CPOP!B24*100</f>
        <v>0.12954841318992427</v>
      </c>
      <c r="AU25">
        <f>'Historical data'!BQ37/CPOP!C24*100</f>
        <v>0.24344812138217231</v>
      </c>
      <c r="AV25">
        <f>'Historical data'!BR37/CPOP!D24*100</f>
        <v>0.49220672682526662</v>
      </c>
      <c r="AW25">
        <f>'Historical data'!BS37/CPOP!E24*100</f>
        <v>0.91784093777711639</v>
      </c>
      <c r="AX25">
        <f>'Historical data'!BT37/CPOP!F24*100</f>
        <v>1.602814698983581</v>
      </c>
      <c r="AY25">
        <f>'Historical data'!BU37/CPOP!G24*100</f>
        <v>2.2988413454203838</v>
      </c>
      <c r="BH25">
        <f>'Historical data'!EV37/CPOP!K24*100</f>
        <v>0.11920193328599997</v>
      </c>
      <c r="BI25">
        <f>'Historical data'!EW37/CPOP!L24*100</f>
        <v>0.24104324905490238</v>
      </c>
      <c r="BJ25">
        <f>'Historical data'!EX37/CPOP!M24*100</f>
        <v>0.20462808985597111</v>
      </c>
      <c r="BK25">
        <f>'Historical data'!EY37/CPOP!N24*100</f>
        <v>0.45325668504838207</v>
      </c>
      <c r="BL25">
        <f>'Historical data'!EZ37/CPOP!O24*100</f>
        <v>0.91421219859261993</v>
      </c>
      <c r="BM25">
        <f>'Historical data'!FA37/CPOP!P24*100</f>
        <v>2.4623397587474538</v>
      </c>
    </row>
    <row r="26" spans="1:71" x14ac:dyDescent="0.2">
      <c r="A26" s="28" t="s">
        <v>72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S26" s="28" t="s">
        <v>72</v>
      </c>
    </row>
    <row r="27" spans="1:71" x14ac:dyDescent="0.2">
      <c r="A27" s="28" t="s">
        <v>73</v>
      </c>
      <c r="B27" s="65"/>
      <c r="C27" s="65"/>
      <c r="D27" s="65"/>
      <c r="E27" s="65"/>
      <c r="F27" s="65"/>
      <c r="G27" s="65"/>
      <c r="H27" s="65"/>
      <c r="I27" s="65">
        <f>'Current data series'!BV10/'Current data series'!DF10*100</f>
        <v>0.83767313019390577</v>
      </c>
      <c r="J27" s="65">
        <f>'Current data series'!BW10/'Current data series'!DG10*100</f>
        <v>6.0362587556654299</v>
      </c>
      <c r="K27" s="65">
        <f>'Current data series'!BX10/'Current data series'!DH10*100</f>
        <v>9.0950789594390944</v>
      </c>
      <c r="L27" s="65">
        <f>'Current data series'!BY10/'Current data series'!DI10*100</f>
        <v>12.117954231300873</v>
      </c>
      <c r="M27" s="65">
        <f>'Current data series'!BZ10/'Current data series'!DJ10*100</f>
        <v>9.3438688643361711</v>
      </c>
      <c r="N27" s="65">
        <f>'Current data series'!CA10/'Current data series'!DK10*100</f>
        <v>2.0586782910756556</v>
      </c>
      <c r="O27" s="65"/>
      <c r="P27" s="65"/>
      <c r="Q27" s="65"/>
      <c r="R27" s="65"/>
      <c r="S27" s="65"/>
      <c r="T27" s="65"/>
      <c r="U27" s="65"/>
      <c r="W27" s="69"/>
      <c r="X27" s="69"/>
      <c r="Y27" s="69"/>
      <c r="Z27" s="69"/>
      <c r="AA27" s="69"/>
      <c r="AB27" s="69"/>
      <c r="AC27" s="69"/>
      <c r="AD27" s="69">
        <f>'Current data series'!CB10/'Current data series'!DL10*100</f>
        <v>0.63146040300848638</v>
      </c>
      <c r="AE27" s="69">
        <f>'Current data series'!CC10/'Current data series'!DM10*100</f>
        <v>0.91612418132531304</v>
      </c>
      <c r="AF27" s="69">
        <f>'Current data series'!CD10/'Current data series'!DN10*100</f>
        <v>1.7173565948829783</v>
      </c>
      <c r="AG27" s="69">
        <f>'Current data series'!CE10/'Current data series'!DO10*100</f>
        <v>3.1731288476077326</v>
      </c>
      <c r="AH27" s="69">
        <f>'Current data series'!CF10/'Current data series'!DP10*100</f>
        <v>3.2089822528069538</v>
      </c>
      <c r="AI27" s="69">
        <f>'Current data series'!CG10/'Current data series'!DQ10*100</f>
        <v>1.5336246738139401</v>
      </c>
      <c r="AJ27" s="69"/>
      <c r="AK27" s="69"/>
      <c r="AL27" s="69"/>
      <c r="AM27" s="69"/>
      <c r="AN27" s="69"/>
      <c r="AO27" s="69"/>
      <c r="AP27" s="69"/>
      <c r="AS27" s="28" t="s">
        <v>73</v>
      </c>
      <c r="AZ27">
        <f>'Current data series'!BV10/CPOP!B26*100</f>
        <v>0.23327285518569257</v>
      </c>
      <c r="BA27">
        <f>'Current data series'!BW10/CPOP!C26*100</f>
        <v>0.51753983113717461</v>
      </c>
      <c r="BB27">
        <f>'Current data series'!BX10/CPOP!D26*100</f>
        <v>0.78632207480256977</v>
      </c>
      <c r="BC27">
        <f>'Current data series'!BY10/CPOP!E26*100</f>
        <v>1.484040452171514</v>
      </c>
      <c r="BD27">
        <f>'Current data series'!BZ10/CPOP!F26*100</f>
        <v>3.6058469415393217</v>
      </c>
      <c r="BE27">
        <f>'Current data series'!CA10/CPOP!G26*100</f>
        <v>1.8466896293637398</v>
      </c>
      <c r="BN27">
        <f>'Current data series'!CB10/CPOP!K26*100</f>
        <v>0.19936001625355548</v>
      </c>
      <c r="BO27">
        <f>'Current data series'!CC10/CPOP!L26*100</f>
        <v>0.26711743936491816</v>
      </c>
      <c r="BP27">
        <f>'Current data series'!CD10/CPOP!M26*100</f>
        <v>0.49011708352550887</v>
      </c>
      <c r="BQ27">
        <f>'Current data series'!CE10/CPOP!N26*100</f>
        <v>0.91475754877357729</v>
      </c>
      <c r="BR27">
        <f>'Current data series'!CF10/CPOP!O26*100</f>
        <v>1.9797113107208293</v>
      </c>
      <c r="BS27">
        <f>'Current data series'!CG10/CPOP!P26*100</f>
        <v>1.482206232680247</v>
      </c>
    </row>
    <row r="28" spans="1:71" x14ac:dyDescent="0.2">
      <c r="A28" s="28" t="s">
        <v>74</v>
      </c>
      <c r="B28" s="65"/>
      <c r="C28" s="65"/>
      <c r="D28" s="65"/>
      <c r="E28" s="65"/>
      <c r="F28" s="65"/>
      <c r="G28" s="65"/>
      <c r="H28" s="65"/>
      <c r="I28" s="65">
        <f>'Current data series'!BV11/'Current data series'!DF11*100</f>
        <v>0.82296650717703346</v>
      </c>
      <c r="J28" s="65">
        <f>'Current data series'!BW11/'Current data series'!DG11*100</f>
        <v>5.8502760199272918</v>
      </c>
      <c r="K28" s="65">
        <f>'Current data series'!BX11/'Current data series'!DH11*100</f>
        <v>8.5586942118894189</v>
      </c>
      <c r="L28" s="65">
        <f>'Current data series'!BY11/'Current data series'!DI11*100</f>
        <v>12.099238618117779</v>
      </c>
      <c r="M28" s="65">
        <f>'Current data series'!BZ11/'Current data series'!DJ11*100</f>
        <v>10.124767600743676</v>
      </c>
      <c r="N28" s="65">
        <f>'Current data series'!CA11/'Current data series'!DK11*100</f>
        <v>1.3351611831173147</v>
      </c>
      <c r="O28" s="65"/>
      <c r="P28" s="65"/>
      <c r="Q28" s="65"/>
      <c r="R28" s="65"/>
      <c r="S28" s="65"/>
      <c r="T28" s="65"/>
      <c r="U28" s="65"/>
      <c r="W28" s="69"/>
      <c r="X28" s="69"/>
      <c r="Y28" s="69"/>
      <c r="Z28" s="69"/>
      <c r="AA28" s="69"/>
      <c r="AB28" s="69"/>
      <c r="AC28" s="69"/>
      <c r="AD28" s="69">
        <f>'Current data series'!CB11/'Current data series'!DL11*100</f>
        <v>0.51526755819315517</v>
      </c>
      <c r="AE28" s="69">
        <f>'Current data series'!CC11/'Current data series'!DM11*100</f>
        <v>0.79200079200079199</v>
      </c>
      <c r="AF28" s="69">
        <f>'Current data series'!CD11/'Current data series'!DN11*100</f>
        <v>1.5701747322650776</v>
      </c>
      <c r="AG28" s="69">
        <f>'Current data series'!CE11/'Current data series'!DO11*100</f>
        <v>3.7299216857552735</v>
      </c>
      <c r="AH28" s="69">
        <f>'Current data series'!CF11/'Current data series'!DP11*100</f>
        <v>3.3674134073465685</v>
      </c>
      <c r="AI28" s="69">
        <f>'Current data series'!CG11/'Current data series'!DQ11*100</f>
        <v>1.0126441332211609</v>
      </c>
      <c r="AJ28" s="69"/>
      <c r="AK28" s="69"/>
      <c r="AL28" s="69"/>
      <c r="AM28" s="69"/>
      <c r="AN28" s="69"/>
      <c r="AO28" s="69"/>
      <c r="AP28" s="69"/>
      <c r="AS28" s="28" t="s">
        <v>74</v>
      </c>
      <c r="AZ28">
        <f>'Current data series'!BV11/CPOP!B27*100</f>
        <v>0.23484719761147657</v>
      </c>
      <c r="BA28">
        <f>'Current data series'!BW11/CPOP!C27*100</f>
        <v>0.5099017162974917</v>
      </c>
      <c r="BB28">
        <f>'Current data series'!BX11/CPOP!D27*100</f>
        <v>0.80189158380641756</v>
      </c>
      <c r="BC28">
        <f>'Current data series'!BY11/CPOP!E27*100</f>
        <v>1.4515627912757099</v>
      </c>
      <c r="BD28">
        <f>'Current data series'!BZ11/CPOP!F27*100</f>
        <v>3.7649410686768561</v>
      </c>
      <c r="BE28">
        <f>'Current data series'!CA11/CPOP!G27*100</f>
        <v>1.1999970130752629</v>
      </c>
      <c r="BN28">
        <f>'Current data series'!CB11/CPOP!K27*100</f>
        <v>0.16054773640185657</v>
      </c>
      <c r="BO28">
        <f>'Current data series'!CC11/CPOP!L27*100</f>
        <v>0.2305714713918447</v>
      </c>
      <c r="BP28">
        <f>'Current data series'!CD11/CPOP!M27*100</f>
        <v>0.4316188473563346</v>
      </c>
      <c r="BQ28">
        <f>'Current data series'!CE11/CPOP!N27*100</f>
        <v>0.97554974627095181</v>
      </c>
      <c r="BR28">
        <f>'Current data series'!CF11/CPOP!O27*100</f>
        <v>2.020184857958407</v>
      </c>
      <c r="BS28">
        <f>'Current data series'!CG11/CPOP!P27*100</f>
        <v>0.97895574067540148</v>
      </c>
    </row>
    <row r="29" spans="1:71" x14ac:dyDescent="0.2">
      <c r="A29" s="28" t="s">
        <v>75</v>
      </c>
      <c r="B29" s="65"/>
      <c r="C29" s="65"/>
      <c r="D29" s="65"/>
      <c r="E29" s="65"/>
      <c r="F29" s="65"/>
      <c r="G29" s="65"/>
      <c r="H29" s="65"/>
      <c r="I29" s="65">
        <f>'Current data series'!BV12/'Current data series'!DF12*100</f>
        <v>0.84821894912775508</v>
      </c>
      <c r="J29" s="65">
        <f>'Current data series'!BW12/'Current data series'!DG12*100</f>
        <v>6.7786238781615449</v>
      </c>
      <c r="K29" s="65">
        <f>'Current data series'!BX12/'Current data series'!DH12*100</f>
        <v>10.059206985228156</v>
      </c>
      <c r="L29" s="65">
        <f>'Current data series'!BY12/'Current data series'!DI12*100</f>
        <v>13.12114791987673</v>
      </c>
      <c r="M29" s="65">
        <f>'Current data series'!BZ12/'Current data series'!DJ12*100</f>
        <v>10.815433483640241</v>
      </c>
      <c r="N29" s="65">
        <f>'Current data series'!CA12/'Current data series'!DK12*100</f>
        <v>1.1693201551519872</v>
      </c>
      <c r="O29" s="65"/>
      <c r="P29" s="65"/>
      <c r="Q29" s="65"/>
      <c r="R29" s="65"/>
      <c r="S29" s="65"/>
      <c r="T29" s="65"/>
      <c r="U29" s="65"/>
      <c r="W29" s="69"/>
      <c r="X29" s="69"/>
      <c r="Y29" s="69"/>
      <c r="Z29" s="69"/>
      <c r="AA29" s="69"/>
      <c r="AB29" s="69"/>
      <c r="AC29" s="69"/>
      <c r="AD29" s="69">
        <f>'Current data series'!CB12/'Current data series'!DL12*100</f>
        <v>0.60778765294328641</v>
      </c>
      <c r="AE29" s="69">
        <f>'Current data series'!CC12/'Current data series'!DM12*100</f>
        <v>0.92903580617916837</v>
      </c>
      <c r="AF29" s="69">
        <f>'Current data series'!CD12/'Current data series'!DN12*100</f>
        <v>1.9711594371438539</v>
      </c>
      <c r="AG29" s="69">
        <f>'Current data series'!CE12/'Current data series'!DO12*100</f>
        <v>3.7048880767473729</v>
      </c>
      <c r="AH29" s="69">
        <f>'Current data series'!CF12/'Current data series'!DP12*100</f>
        <v>3.5975500159000098</v>
      </c>
      <c r="AI29" s="69">
        <f>'Current data series'!CG12/'Current data series'!DQ12*100</f>
        <v>0.86547461314986573</v>
      </c>
      <c r="AJ29" s="69"/>
      <c r="AK29" s="69"/>
      <c r="AL29" s="69"/>
      <c r="AM29" s="69"/>
      <c r="AN29" s="69"/>
      <c r="AO29" s="69"/>
      <c r="AP29" s="69"/>
      <c r="AS29" s="28" t="s">
        <v>75</v>
      </c>
      <c r="AZ29">
        <f>'Current data series'!BV12/CPOP!B28*100</f>
        <v>0.24214808011165057</v>
      </c>
      <c r="BA29">
        <f>'Current data series'!BW12/CPOP!C28*100</f>
        <v>0.58357673419455292</v>
      </c>
      <c r="BB29">
        <f>'Current data series'!BX12/CPOP!D28*100</f>
        <v>0.94629947396551239</v>
      </c>
      <c r="BC29">
        <f>'Current data series'!BY12/CPOP!E28*100</f>
        <v>1.6705083249552488</v>
      </c>
      <c r="BD29">
        <f>'Current data series'!BZ12/CPOP!F28*100</f>
        <v>3.8976633232202746</v>
      </c>
      <c r="BE29">
        <f>'Current data series'!CA12/CPOP!G28*100</f>
        <v>1.0513490245290451</v>
      </c>
      <c r="BN29">
        <f>'Current data series'!CB12/CPOP!K28*100</f>
        <v>0.1875722614449829</v>
      </c>
      <c r="BO29">
        <f>'Current data series'!CC12/CPOP!L28*100</f>
        <v>0.2728064458453251</v>
      </c>
      <c r="BP29">
        <f>'Current data series'!CD12/CPOP!M28*100</f>
        <v>0.56071365561044473</v>
      </c>
      <c r="BQ29">
        <f>'Current data series'!CE12/CPOP!N28*100</f>
        <v>0.98160845805167052</v>
      </c>
      <c r="BR29">
        <f>'Current data series'!CF12/CPOP!O28*100</f>
        <v>2.1159116228765669</v>
      </c>
      <c r="BS29">
        <f>'Current data series'!CG12/CPOP!P28*100</f>
        <v>0.83751896768729495</v>
      </c>
    </row>
    <row r="30" spans="1:71" x14ac:dyDescent="0.2">
      <c r="A30" s="28" t="s">
        <v>76</v>
      </c>
      <c r="B30" s="65"/>
      <c r="C30" s="65"/>
      <c r="D30" s="65"/>
      <c r="E30" s="65"/>
      <c r="F30" s="65"/>
      <c r="G30" s="65"/>
      <c r="H30" s="65"/>
      <c r="I30" s="65">
        <f>'Current data series'!BV13/'Current data series'!DF13*100</f>
        <v>1.3424901226651222</v>
      </c>
      <c r="J30" s="65">
        <f>'Current data series'!BW13/'Current data series'!DG13*100</f>
        <v>7.5920904702069967</v>
      </c>
      <c r="K30" s="65">
        <f>'Current data series'!BX13/'Current data series'!DH13*100</f>
        <v>10.93239662291243</v>
      </c>
      <c r="L30" s="65">
        <f>'Current data series'!BY13/'Current data series'!DI13*100</f>
        <v>15.687253482450448</v>
      </c>
      <c r="M30" s="65">
        <f>'Current data series'!BZ13/'Current data series'!DJ13*100</f>
        <v>12.526458857868587</v>
      </c>
      <c r="N30" s="65">
        <f>'Current data series'!CA13/'Current data series'!DK13*100</f>
        <v>1.1537478841301778</v>
      </c>
      <c r="O30" s="65"/>
      <c r="P30" s="65"/>
      <c r="Q30" s="65"/>
      <c r="R30" s="65"/>
      <c r="S30" s="65"/>
      <c r="T30" s="65"/>
      <c r="U30" s="65"/>
      <c r="W30" s="69"/>
      <c r="X30" s="69"/>
      <c r="Y30" s="69"/>
      <c r="Z30" s="69"/>
      <c r="AA30" s="69"/>
      <c r="AB30" s="69"/>
      <c r="AC30" s="69"/>
      <c r="AD30" s="69">
        <f>'Current data series'!CB13/'Current data series'!DL13*100</f>
        <v>0.5473949513645493</v>
      </c>
      <c r="AE30" s="69">
        <f>'Current data series'!CC13/'Current data series'!DM13*100</f>
        <v>1.0288192100795646</v>
      </c>
      <c r="AF30" s="69">
        <f>'Current data series'!CD13/'Current data series'!DN13*100</f>
        <v>2.0819434088144106</v>
      </c>
      <c r="AG30" s="69">
        <f>'Current data series'!CE13/'Current data series'!DO13*100</f>
        <v>4.6286481520740583</v>
      </c>
      <c r="AH30" s="69">
        <f>'Current data series'!CF13/'Current data series'!DP13*100</f>
        <v>5.4310977044099129</v>
      </c>
      <c r="AI30" s="69">
        <f>'Current data series'!CG13/'Current data series'!DQ13*100</f>
        <v>0.88861633178216293</v>
      </c>
      <c r="AJ30" s="69"/>
      <c r="AK30" s="69"/>
      <c r="AL30" s="69"/>
      <c r="AM30" s="69"/>
      <c r="AN30" s="69"/>
      <c r="AO30" s="69"/>
      <c r="AP30" s="69"/>
      <c r="AS30" s="28" t="s">
        <v>76</v>
      </c>
      <c r="AZ30">
        <f>'Current data series'!BV13/CPOP!B29*100</f>
        <v>0.38035961272475804</v>
      </c>
      <c r="BA30">
        <f>'Current data series'!BW13/CPOP!C29*100</f>
        <v>0.67093305280383386</v>
      </c>
      <c r="BB30">
        <f>'Current data series'!BX13/CPOP!D29*100</f>
        <v>0.99312537788028754</v>
      </c>
      <c r="BC30">
        <f>'Current data series'!BY13/CPOP!E29*100</f>
        <v>1.8976638562075714</v>
      </c>
      <c r="BD30">
        <f>'Current data series'!BZ13/CPOP!F29*100</f>
        <v>4.343224430830559</v>
      </c>
      <c r="BE30">
        <f>'Current data series'!CA13/CPOP!G29*100</f>
        <v>1.0290703471064964</v>
      </c>
      <c r="BN30">
        <f>'Current data series'!CB13/CPOP!K29*100</f>
        <v>0.16829105878079789</v>
      </c>
      <c r="BO30">
        <f>'Current data series'!CC13/CPOP!L29*100</f>
        <v>0.29057676310195024</v>
      </c>
      <c r="BP30">
        <f>'Current data series'!CD13/CPOP!M29*100</f>
        <v>0.58228556689149513</v>
      </c>
      <c r="BQ30">
        <f>'Current data series'!CE13/CPOP!N29*100</f>
        <v>1.1689261940595945</v>
      </c>
      <c r="BR30">
        <f>'Current data series'!CF13/CPOP!O29*100</f>
        <v>3.0630321286707609</v>
      </c>
      <c r="BS30">
        <f>'Current data series'!CG13/CPOP!P29*100</f>
        <v>0.85408347828096942</v>
      </c>
    </row>
    <row r="31" spans="1:71" x14ac:dyDescent="0.2">
      <c r="A31" s="28" t="s">
        <v>77</v>
      </c>
      <c r="B31" s="65"/>
      <c r="C31" s="65"/>
      <c r="D31" s="65"/>
      <c r="E31" s="65"/>
      <c r="F31" s="65"/>
      <c r="G31" s="65"/>
      <c r="H31" s="65"/>
      <c r="I31" s="65">
        <f>'Current data series'!BV14/'Current data series'!DF14*100</f>
        <v>1.0684679152594414</v>
      </c>
      <c r="J31" s="65">
        <f>'Current data series'!BW14/'Current data series'!DG14*100</f>
        <v>8.9557260126497109</v>
      </c>
      <c r="K31" s="65">
        <f>'Current data series'!BX14/'Current data series'!DH14*100</f>
        <v>14.105874757908326</v>
      </c>
      <c r="L31" s="65">
        <f>'Current data series'!BY14/'Current data series'!DI14*100</f>
        <v>17.207019631171921</v>
      </c>
      <c r="M31" s="65">
        <f>'Current data series'!BZ14/'Current data series'!DJ14*100</f>
        <v>15.337312760445998</v>
      </c>
      <c r="N31" s="65">
        <f>'Current data series'!CA14/'Current data series'!DK14*100</f>
        <v>1.4587794432548182</v>
      </c>
      <c r="O31" s="65"/>
      <c r="P31" s="65"/>
      <c r="Q31" s="65"/>
      <c r="R31" s="65"/>
      <c r="S31" s="65"/>
      <c r="T31" s="65"/>
      <c r="U31" s="65"/>
      <c r="W31" s="69"/>
      <c r="X31" s="69"/>
      <c r="Y31" s="69"/>
      <c r="Z31" s="69"/>
      <c r="AA31" s="69"/>
      <c r="AB31" s="69"/>
      <c r="AC31" s="69"/>
      <c r="AD31" s="69">
        <f>'Current data series'!CB14/'Current data series'!DL14*100</f>
        <v>0.67566251922814824</v>
      </c>
      <c r="AE31" s="69">
        <f>'Current data series'!CC14/'Current data series'!DM14*100</f>
        <v>1.2945872315262612</v>
      </c>
      <c r="AF31" s="69">
        <f>'Current data series'!CD14/'Current data series'!DN14*100</f>
        <v>2.7886647651488725</v>
      </c>
      <c r="AG31" s="69">
        <f>'Current data series'!CE14/'Current data series'!DO14*100</f>
        <v>6.8199898748824763</v>
      </c>
      <c r="AH31" s="69">
        <f>'Current data series'!CF14/'Current data series'!DP14*100</f>
        <v>7.330582403278961</v>
      </c>
      <c r="AI31" s="69">
        <f>'Current data series'!CG14/'Current data series'!DQ14*100</f>
        <v>0.92664458677220785</v>
      </c>
      <c r="AJ31" s="69"/>
      <c r="AK31" s="69"/>
      <c r="AL31" s="69"/>
      <c r="AM31" s="69"/>
      <c r="AN31" s="69"/>
      <c r="AO31" s="69"/>
      <c r="AP31" s="69"/>
      <c r="AS31" s="28" t="s">
        <v>77</v>
      </c>
      <c r="AZ31">
        <f>'Current data series'!BV14/CPOP!B30*100</f>
        <v>0.30001551804403681</v>
      </c>
      <c r="BA31">
        <f>'Current data series'!BW14/CPOP!C30*100</f>
        <v>0.77501324684550388</v>
      </c>
      <c r="BB31">
        <f>'Current data series'!BX14/CPOP!D30*100</f>
        <v>1.2124743354974752</v>
      </c>
      <c r="BC31">
        <f>'Current data series'!BY14/CPOP!E30*100</f>
        <v>2.0624253551756717</v>
      </c>
      <c r="BD31">
        <f>'Current data series'!BZ14/CPOP!F30*100</f>
        <v>5.0861257600430259</v>
      </c>
      <c r="BE31">
        <f>'Current data series'!CA14/CPOP!G30*100</f>
        <v>1.2867519408913519</v>
      </c>
      <c r="BN31">
        <f>'Current data series'!CB14/CPOP!K30*100</f>
        <v>0.2064615933837092</v>
      </c>
      <c r="BO31">
        <f>'Current data series'!CC14/CPOP!L30*100</f>
        <v>0.35403238847690999</v>
      </c>
      <c r="BP31">
        <f>'Current data series'!CD14/CPOP!M30*100</f>
        <v>0.73992203323387862</v>
      </c>
      <c r="BQ31">
        <f>'Current data series'!CE14/CPOP!N30*100</f>
        <v>1.6521830541733828</v>
      </c>
      <c r="BR31">
        <f>'Current data series'!CF14/CPOP!O30*100</f>
        <v>3.971969628762642</v>
      </c>
      <c r="BS31">
        <f>'Current data series'!CG14/CPOP!P30*100</f>
        <v>0.88760754579918721</v>
      </c>
    </row>
    <row r="32" spans="1:71" x14ac:dyDescent="0.2">
      <c r="A32" s="28" t="s">
        <v>78</v>
      </c>
      <c r="B32" s="65"/>
      <c r="C32" s="65"/>
      <c r="D32" s="65"/>
      <c r="E32" s="65"/>
      <c r="F32" s="65"/>
      <c r="G32" s="65"/>
      <c r="H32" s="65"/>
      <c r="I32" s="65">
        <f>'Current data series'!BV15/'Current data series'!DF15*100</f>
        <v>1.418994861913937</v>
      </c>
      <c r="J32" s="65">
        <f>'Current data series'!BW15/'Current data series'!DG15*100</f>
        <v>7.8532509989102799</v>
      </c>
      <c r="K32" s="65">
        <f>'Current data series'!BX15/'Current data series'!DH15*100</f>
        <v>14.550526968381899</v>
      </c>
      <c r="L32" s="65">
        <f>'Current data series'!BY15/'Current data series'!DI15*100</f>
        <v>18.872771229978845</v>
      </c>
      <c r="M32" s="65">
        <f>'Current data series'!BZ15/'Current data series'!DJ15*100</f>
        <v>15.378738512010425</v>
      </c>
      <c r="N32" s="65">
        <f>'Current data series'!CA15/'Current data series'!DK15*100</f>
        <v>1.5683235829685018</v>
      </c>
      <c r="O32" s="65"/>
      <c r="P32" s="65"/>
      <c r="Q32" s="65"/>
      <c r="R32" s="65"/>
      <c r="S32" s="65"/>
      <c r="T32" s="65"/>
      <c r="U32" s="65"/>
      <c r="W32" s="69"/>
      <c r="X32" s="69"/>
      <c r="Y32" s="69"/>
      <c r="Z32" s="69"/>
      <c r="AA32" s="69"/>
      <c r="AB32" s="69"/>
      <c r="AC32" s="69"/>
      <c r="AD32" s="69">
        <f>'Current data series'!CB15/'Current data series'!DL15*100</f>
        <v>0.86879466779680603</v>
      </c>
      <c r="AE32" s="69">
        <f>'Current data series'!CC15/'Current data series'!DM15*100</f>
        <v>1.614865148273982</v>
      </c>
      <c r="AF32" s="69">
        <f>'Current data series'!CD15/'Current data series'!DN15*100</f>
        <v>3.0037942664418211</v>
      </c>
      <c r="AG32" s="69">
        <f>'Current data series'!CE15/'Current data series'!DO15*100</f>
        <v>6.5526438131591185</v>
      </c>
      <c r="AH32" s="69">
        <f>'Current data series'!CF15/'Current data series'!DP15*100</f>
        <v>6.9360278784655645</v>
      </c>
      <c r="AI32" s="69">
        <f>'Current data series'!CG15/'Current data series'!DQ15*100</f>
        <v>0.9488374263003504</v>
      </c>
      <c r="AJ32" s="69"/>
      <c r="AK32" s="69"/>
      <c r="AL32" s="69"/>
      <c r="AM32" s="69"/>
      <c r="AN32" s="69"/>
      <c r="AO32" s="69"/>
      <c r="AP32" s="69"/>
      <c r="AS32" s="28" t="s">
        <v>78</v>
      </c>
      <c r="AZ32">
        <f>'Current data series'!BV15/CPOP!B31*100</f>
        <v>0.39745672668806675</v>
      </c>
      <c r="BA32">
        <f>'Current data series'!BW15/CPOP!C31*100</f>
        <v>0.62323436148746025</v>
      </c>
      <c r="BB32">
        <f>'Current data series'!BX15/CPOP!D31*100</f>
        <v>1.2885692324585485</v>
      </c>
      <c r="BC32">
        <f>'Current data series'!BY15/CPOP!E31*100</f>
        <v>2.1881058606432924</v>
      </c>
      <c r="BD32">
        <f>'Current data series'!BZ15/CPOP!F31*100</f>
        <v>4.9605346128478143</v>
      </c>
      <c r="BE32">
        <f>'Current data series'!CA15/CPOP!G31*100</f>
        <v>1.3678725661802968</v>
      </c>
      <c r="BN32">
        <f>'Current data series'!CB15/CPOP!K31*100</f>
        <v>0.26364401627461065</v>
      </c>
      <c r="BO32">
        <f>'Current data series'!CC15/CPOP!L31*100</f>
        <v>0.44236348490506422</v>
      </c>
      <c r="BP32">
        <f>'Current data series'!CD15/CPOP!M31*100</f>
        <v>0.76761473820297343</v>
      </c>
      <c r="BQ32">
        <f>'Current data series'!CE15/CPOP!N31*100</f>
        <v>1.5342836190301583</v>
      </c>
      <c r="BR32">
        <f>'Current data series'!CF15/CPOP!O31*100</f>
        <v>3.5903417199736305</v>
      </c>
      <c r="BS32">
        <f>'Current data series'!CG15/CPOP!P31*100</f>
        <v>0.90521150347452095</v>
      </c>
    </row>
    <row r="33" spans="1:71" x14ac:dyDescent="0.2">
      <c r="A33" s="28" t="s">
        <v>79</v>
      </c>
      <c r="B33" s="65"/>
      <c r="C33" s="65"/>
      <c r="D33" s="65"/>
      <c r="E33" s="65"/>
      <c r="F33" s="65"/>
      <c r="G33" s="65"/>
      <c r="H33" s="65"/>
      <c r="I33" s="65">
        <f>'Current data series'!BV16/'Current data series'!DF16*100</f>
        <v>1.276108952486144</v>
      </c>
      <c r="J33" s="65">
        <f>'Current data series'!BW16/'Current data series'!DG16*100</f>
        <v>10.184982086714923</v>
      </c>
      <c r="K33" s="65">
        <f>'Current data series'!BX16/'Current data series'!DH16*100</f>
        <v>16.409075961854654</v>
      </c>
      <c r="L33" s="65">
        <f>'Current data series'!BY16/'Current data series'!DI16*100</f>
        <v>19.182829066459785</v>
      </c>
      <c r="M33" s="65">
        <f>'Current data series'!BZ16/'Current data series'!DJ16*100</f>
        <v>15.894454769416951</v>
      </c>
      <c r="N33" s="65">
        <f>'Current data series'!CA16/'Current data series'!DK16*100</f>
        <v>1.5297022911236107</v>
      </c>
      <c r="O33" s="65"/>
      <c r="P33" s="65"/>
      <c r="Q33" s="65"/>
      <c r="R33" s="65"/>
      <c r="S33" s="65"/>
      <c r="T33" s="65"/>
      <c r="U33" s="65"/>
      <c r="W33" s="69"/>
      <c r="X33" s="69"/>
      <c r="Y33" s="69"/>
      <c r="Z33" s="69"/>
      <c r="AA33" s="69"/>
      <c r="AB33" s="69"/>
      <c r="AC33" s="69"/>
      <c r="AD33" s="69">
        <f>'Current data series'!CB16/'Current data series'!DL16*100</f>
        <v>0.9232412635434154</v>
      </c>
      <c r="AE33" s="69">
        <f>'Current data series'!CC16/'Current data series'!DM16*100</f>
        <v>1.8134548032917215</v>
      </c>
      <c r="AF33" s="69">
        <f>'Current data series'!CD16/'Current data series'!DN16*100</f>
        <v>3.3047273337669698</v>
      </c>
      <c r="AG33" s="69">
        <f>'Current data series'!CE16/'Current data series'!DO16*100</f>
        <v>7.0251925982808592</v>
      </c>
      <c r="AH33" s="69">
        <f>'Current data series'!CF16/'Current data series'!DP16*100</f>
        <v>7.3954052786894282</v>
      </c>
      <c r="AI33" s="69">
        <f>'Current data series'!CG16/'Current data series'!DQ16*100</f>
        <v>1.1717919394047367</v>
      </c>
      <c r="AJ33" s="69"/>
      <c r="AK33" s="69"/>
      <c r="AL33" s="69"/>
      <c r="AM33" s="69"/>
      <c r="AN33" s="69"/>
      <c r="AO33" s="69"/>
      <c r="AP33" s="69"/>
      <c r="AS33" s="28" t="s">
        <v>79</v>
      </c>
      <c r="AZ33">
        <f>'Current data series'!BV16/CPOP!B32*100</f>
        <v>0.35350748266611304</v>
      </c>
      <c r="BA33">
        <f>'Current data series'!BW16/CPOP!C32*100</f>
        <v>0.78664121706328149</v>
      </c>
      <c r="BB33">
        <f>'Current data series'!BX16/CPOP!D32*100</f>
        <v>1.3575867059886171</v>
      </c>
      <c r="BC33">
        <f>'Current data series'!BY16/CPOP!E32*100</f>
        <v>2.1297976433837884</v>
      </c>
      <c r="BD33">
        <f>'Current data series'!BZ16/CPOP!F32*100</f>
        <v>5.1716379080003945</v>
      </c>
      <c r="BE33">
        <f>'Current data series'!CA16/CPOP!G32*100</f>
        <v>1.3185210490355808</v>
      </c>
      <c r="BN33">
        <f>'Current data series'!CB16/CPOP!K32*100</f>
        <v>0.27710346722850726</v>
      </c>
      <c r="BO33">
        <f>'Current data series'!CC16/CPOP!L32*100</f>
        <v>0.47672842295526441</v>
      </c>
      <c r="BP33">
        <f>'Current data series'!CD16/CPOP!M32*100</f>
        <v>0.83991040955631402</v>
      </c>
      <c r="BQ33">
        <f>'Current data series'!CE16/CPOP!N32*100</f>
        <v>1.594216748270028</v>
      </c>
      <c r="BR33">
        <f>'Current data series'!CF16/CPOP!O32*100</f>
        <v>3.7521863849436787</v>
      </c>
      <c r="BS33">
        <f>'Current data series'!CG16/CPOP!P32*100</f>
        <v>1.1104031542202399</v>
      </c>
    </row>
    <row r="34" spans="1:71" x14ac:dyDescent="0.2">
      <c r="A34" s="28" t="s">
        <v>80</v>
      </c>
      <c r="B34" s="65"/>
      <c r="C34" s="65"/>
      <c r="D34" s="65"/>
      <c r="E34" s="65"/>
      <c r="F34" s="65"/>
      <c r="G34" s="65"/>
      <c r="H34" s="65"/>
      <c r="I34" s="65">
        <f>'Current data series'!BV17/'Current data series'!DF17*100</f>
        <v>1.4606783175355449</v>
      </c>
      <c r="J34" s="65">
        <f>'Current data series'!BW17/'Current data series'!DG17*100</f>
        <v>8.8030526174856067</v>
      </c>
      <c r="K34" s="65">
        <f>'Current data series'!BX17/'Current data series'!DH17*100</f>
        <v>14.483486466352124</v>
      </c>
      <c r="L34" s="65">
        <f>'Current data series'!BY17/'Current data series'!DI17*100</f>
        <v>20.942901005298868</v>
      </c>
      <c r="M34" s="65">
        <f>'Current data series'!BZ17/'Current data series'!DJ17*100</f>
        <v>17.887065805550705</v>
      </c>
      <c r="N34" s="65">
        <f>'Current data series'!CA17/'Current data series'!DK17*100</f>
        <v>2.2044790362020636</v>
      </c>
      <c r="O34" s="65"/>
      <c r="P34" s="65"/>
      <c r="Q34" s="65"/>
      <c r="R34" s="65"/>
      <c r="S34" s="65"/>
      <c r="T34" s="65"/>
      <c r="U34" s="65"/>
      <c r="W34" s="69"/>
      <c r="X34" s="69"/>
      <c r="Y34" s="69"/>
      <c r="Z34" s="69"/>
      <c r="AA34" s="69"/>
      <c r="AB34" s="69"/>
      <c r="AC34" s="69"/>
      <c r="AD34" s="69">
        <f>'Current data series'!CB17/'Current data series'!DL17*100</f>
        <v>0.98207796351775356</v>
      </c>
      <c r="AE34" s="69">
        <f>'Current data series'!CC17/'Current data series'!DM17*100</f>
        <v>2.0906731925486799</v>
      </c>
      <c r="AF34" s="69">
        <f>'Current data series'!CD17/'Current data series'!DN17*100</f>
        <v>3.5404141616566474</v>
      </c>
      <c r="AG34" s="69">
        <f>'Current data series'!CE17/'Current data series'!DO17*100</f>
        <v>9.694561708467841</v>
      </c>
      <c r="AH34" s="69">
        <f>'Current data series'!CF17/'Current data series'!DP17*100</f>
        <v>9.3147916871307679</v>
      </c>
      <c r="AI34" s="69">
        <f>'Current data series'!CG17/'Current data series'!DQ17*100</f>
        <v>1.5056490012115065</v>
      </c>
      <c r="AJ34" s="69"/>
      <c r="AK34" s="69"/>
      <c r="AL34" s="69"/>
      <c r="AM34" s="69"/>
      <c r="AN34" s="69"/>
      <c r="AO34" s="69"/>
      <c r="AP34" s="69"/>
      <c r="AS34" s="28" t="s">
        <v>80</v>
      </c>
      <c r="AZ34">
        <f>'Current data series'!BV17/CPOP!B33*100</f>
        <v>0.41862093847492521</v>
      </c>
      <c r="BA34">
        <f>'Current data series'!BW17/CPOP!C33*100</f>
        <v>0.71734054856095497</v>
      </c>
      <c r="BB34">
        <f>'Current data series'!BX17/CPOP!D33*100</f>
        <v>1.257627703387455</v>
      </c>
      <c r="BC34">
        <f>'Current data series'!BY17/CPOP!E33*100</f>
        <v>2.3885098499909634</v>
      </c>
      <c r="BD34">
        <f>'Current data series'!BZ17/CPOP!F33*100</f>
        <v>5.6108027458576011</v>
      </c>
      <c r="BE34">
        <f>'Current data series'!CA17/CPOP!G33*100</f>
        <v>1.8847480097647411</v>
      </c>
      <c r="BN34">
        <f>'Current data series'!CB17/CPOP!K33*100</f>
        <v>0.30987112940755318</v>
      </c>
      <c r="BO34">
        <f>'Current data series'!CC17/CPOP!L33*100</f>
        <v>0.54398243447234795</v>
      </c>
      <c r="BP34">
        <f>'Current data series'!CD17/CPOP!M33*100</f>
        <v>0.86812710691225747</v>
      </c>
      <c r="BQ34">
        <f>'Current data series'!CE17/CPOP!N33*100</f>
        <v>2.1560603299258299</v>
      </c>
      <c r="BR34">
        <f>'Current data series'!CF17/CPOP!O33*100</f>
        <v>4.5011629247387654</v>
      </c>
      <c r="BS34">
        <f>'Current data series'!CG17/CPOP!P33*100</f>
        <v>1.4214278114693053</v>
      </c>
    </row>
    <row r="35" spans="1:71" x14ac:dyDescent="0.2">
      <c r="A35" t="s">
        <v>68</v>
      </c>
      <c r="B35" s="65"/>
      <c r="C35" s="65"/>
      <c r="D35" s="65"/>
      <c r="E35" s="65"/>
      <c r="F35" s="65"/>
      <c r="G35" s="65"/>
      <c r="H35" s="65"/>
      <c r="I35" s="65">
        <f>'Current data series'!BV18/'Current data series'!DF18*100</f>
        <v>2.2278173293974652</v>
      </c>
      <c r="J35" s="65">
        <f>'Current data series'!BW18/'Current data series'!DG18*100</f>
        <v>9.6200152698655081</v>
      </c>
      <c r="K35" s="65">
        <f>'Current data series'!BX18/'Current data series'!DH18*100</f>
        <v>16.110628798214066</v>
      </c>
      <c r="L35" s="65">
        <f>'Current data series'!BY18/'Current data series'!DI18*100</f>
        <v>24.126890300970398</v>
      </c>
      <c r="M35" s="65">
        <f>'Current data series'!BZ18/'Current data series'!DJ18*100</f>
        <v>20.193386278996726</v>
      </c>
      <c r="N35" s="65">
        <f>'Current data series'!CA18/'Current data series'!DK18*100</f>
        <v>2.5648295566072719</v>
      </c>
      <c r="O35" s="65"/>
      <c r="P35" s="65"/>
      <c r="Q35" s="65"/>
      <c r="R35" s="65"/>
      <c r="S35" s="65"/>
      <c r="T35" s="65"/>
      <c r="U35" s="65"/>
      <c r="W35" s="69"/>
      <c r="X35" s="69"/>
      <c r="Y35" s="69"/>
      <c r="Z35" s="69"/>
      <c r="AA35" s="69"/>
      <c r="AB35" s="69"/>
      <c r="AC35" s="69"/>
      <c r="AD35" s="69">
        <f>'Current data series'!CB18/'Current data series'!DL18*100</f>
        <v>1.3229440162615398</v>
      </c>
      <c r="AE35" s="69">
        <f>'Current data series'!CC18/'Current data series'!DM18*100</f>
        <v>2.129821407636094</v>
      </c>
      <c r="AF35" s="69">
        <f>'Current data series'!CD18/'Current data series'!DN18*100</f>
        <v>3.8327882256745709</v>
      </c>
      <c r="AG35" s="69">
        <f>'Current data series'!CE18/'Current data series'!DO18*100</f>
        <v>9.5401645622791644</v>
      </c>
      <c r="AH35" s="69">
        <f>'Current data series'!CF18/'Current data series'!DP18*100</f>
        <v>12.379384720172551</v>
      </c>
      <c r="AI35" s="69">
        <f>'Current data series'!CG18/'Current data series'!DQ18*100</f>
        <v>1.992966002344666</v>
      </c>
      <c r="AJ35" s="69"/>
      <c r="AK35" s="69"/>
      <c r="AL35" s="69"/>
      <c r="AM35" s="69"/>
      <c r="AN35" s="69"/>
      <c r="AO35" s="69"/>
      <c r="AP35" s="69"/>
      <c r="AS35" t="s">
        <v>68</v>
      </c>
      <c r="AZ35">
        <f>'Current data series'!BV18/CPOP!B34*100</f>
        <v>0.66872374360203912</v>
      </c>
      <c r="BA35">
        <f>'Current data series'!BW18/CPOP!C34*100</f>
        <v>0.86790193449936681</v>
      </c>
      <c r="BB35">
        <f>'Current data series'!BX18/CPOP!D34*100</f>
        <v>1.3918577926356901</v>
      </c>
      <c r="BC35">
        <f>'Current data series'!BY18/CPOP!E34*100</f>
        <v>2.7328624195150262</v>
      </c>
      <c r="BD35">
        <f>'Current data series'!BZ18/CPOP!F34*100</f>
        <v>6.025491692439517</v>
      </c>
      <c r="BE35">
        <f>'Current data series'!CA18/CPOP!G34*100</f>
        <v>2.1732970295809872</v>
      </c>
      <c r="BN35">
        <f>'Current data series'!CB18/CPOP!K34*100</f>
        <v>0.42968986405074844</v>
      </c>
      <c r="BO35">
        <f>'Current data series'!CC18/CPOP!L34*100</f>
        <v>0.58217787937701626</v>
      </c>
      <c r="BP35">
        <f>'Current data series'!CD18/CPOP!M34*100</f>
        <v>0.98368396201668329</v>
      </c>
      <c r="BQ35">
        <f>'Current data series'!CE18/CPOP!N34*100</f>
        <v>2.1036859454599943</v>
      </c>
      <c r="BR35">
        <f>'Current data series'!CF18/CPOP!O34*100</f>
        <v>5.7590240553457805</v>
      </c>
      <c r="BS35">
        <f>'Current data series'!CG18/CPOP!P34*100</f>
        <v>1.8656368737640932</v>
      </c>
    </row>
    <row r="36" spans="1:71" x14ac:dyDescent="0.2">
      <c r="A36" t="s">
        <v>69</v>
      </c>
      <c r="B36" s="65"/>
      <c r="C36" s="65"/>
      <c r="D36" s="65"/>
      <c r="E36" s="65"/>
      <c r="F36" s="65"/>
      <c r="G36" s="65"/>
      <c r="H36" s="65"/>
      <c r="I36" s="65">
        <f>'Current data series'!BV19/'Current data series'!DF19*100</f>
        <v>2.0408855712952754</v>
      </c>
      <c r="J36" s="65">
        <f>'Current data series'!BW19/'Current data series'!DG19*100</f>
        <v>9.9943321367844309</v>
      </c>
      <c r="K36" s="65">
        <f>'Current data series'!BX19/'Current data series'!DH19*100</f>
        <v>19.446899861093573</v>
      </c>
      <c r="L36" s="65">
        <f>'Current data series'!BY19/'Current data series'!DI19*100</f>
        <v>24.792735886300829</v>
      </c>
      <c r="M36" s="65">
        <f>'Current data series'!BZ19/'Current data series'!DJ19*100</f>
        <v>20.123514332323467</v>
      </c>
      <c r="N36" s="65">
        <f>'Current data series'!CA19/'Current data series'!DK19*100</f>
        <v>3.1401732169157808</v>
      </c>
      <c r="O36" s="65"/>
      <c r="P36" s="65"/>
      <c r="Q36" s="65"/>
      <c r="R36" s="65"/>
      <c r="S36" s="65"/>
      <c r="T36" s="65"/>
      <c r="U36" s="65"/>
      <c r="W36" s="69"/>
      <c r="X36" s="69"/>
      <c r="Y36" s="69"/>
      <c r="Z36" s="69"/>
      <c r="AA36" s="69"/>
      <c r="AB36" s="69"/>
      <c r="AC36" s="69"/>
      <c r="AD36" s="69">
        <f>'Current data series'!CB19/'Current data series'!DL19*100</f>
        <v>1.7254149412517252</v>
      </c>
      <c r="AE36" s="69">
        <f>'Current data series'!CC19/'Current data series'!DM19*100</f>
        <v>2.8559082338152106</v>
      </c>
      <c r="AF36" s="69">
        <f>'Current data series'!CD19/'Current data series'!DN19*100</f>
        <v>4.5036956612519319</v>
      </c>
      <c r="AG36" s="69">
        <f>'Current data series'!CE19/'Current data series'!DO19*100</f>
        <v>10.220566169850954</v>
      </c>
      <c r="AH36" s="69">
        <f>'Current data series'!CF19/'Current data series'!DP19*100</f>
        <v>11.98770346654578</v>
      </c>
      <c r="AI36" s="69">
        <f>'Current data series'!CG19/'Current data series'!DQ19*100</f>
        <v>2.3148548687113384</v>
      </c>
      <c r="AJ36" s="69"/>
      <c r="AK36" s="69"/>
      <c r="AL36" s="69"/>
      <c r="AM36" s="69"/>
      <c r="AN36" s="69"/>
      <c r="AO36" s="69"/>
      <c r="AP36" s="69"/>
      <c r="AS36" t="s">
        <v>69</v>
      </c>
      <c r="AZ36">
        <f>'Current data series'!BV19/CPOP!B35*100</f>
        <v>0.62532812833001516</v>
      </c>
      <c r="BA36">
        <f>'Current data series'!BW19/CPOP!C35*100</f>
        <v>0.82237779631769581</v>
      </c>
      <c r="BB36">
        <f>'Current data series'!BX19/CPOP!D35*100</f>
        <v>1.6390825395135971</v>
      </c>
      <c r="BC36">
        <f>'Current data series'!BY19/CPOP!E35*100</f>
        <v>2.7801603683269787</v>
      </c>
      <c r="BD36">
        <f>'Current data series'!BZ19/CPOP!F35*100</f>
        <v>5.6565458059021978</v>
      </c>
      <c r="BE36">
        <f>'Current data series'!CA19/CPOP!G35*100</f>
        <v>2.6484713042651324</v>
      </c>
      <c r="BN36">
        <f>'Current data series'!CB19/CPOP!K35*100</f>
        <v>0.56093076199023706</v>
      </c>
      <c r="BO36">
        <f>'Current data series'!CC19/CPOP!L35*100</f>
        <v>0.75919360481205511</v>
      </c>
      <c r="BP36">
        <f>'Current data series'!CD19/CPOP!M35*100</f>
        <v>1.1246324219483199</v>
      </c>
      <c r="BQ36">
        <f>'Current data series'!CE19/CPOP!N35*100</f>
        <v>2.20624355590104</v>
      </c>
      <c r="BR36">
        <f>'Current data series'!CF19/CPOP!O35*100</f>
        <v>5.4402263010704299</v>
      </c>
      <c r="BS36">
        <f>'Current data series'!CG19/CPOP!P35*100</f>
        <v>2.1546994695040316</v>
      </c>
    </row>
    <row r="37" spans="1:71" x14ac:dyDescent="0.2">
      <c r="A37" t="s">
        <v>70</v>
      </c>
      <c r="B37" s="65"/>
      <c r="C37" s="65"/>
      <c r="D37" s="65"/>
      <c r="E37" s="65"/>
      <c r="F37" s="65"/>
      <c r="G37" s="65"/>
      <c r="H37" s="65"/>
      <c r="I37" s="65">
        <f>'Current data series'!BV20/'Current data series'!DF20*100</f>
        <v>2.6574378381967265</v>
      </c>
      <c r="J37" s="65">
        <f>'Current data series'!BW20/'Current data series'!DG20*100</f>
        <v>11.633854755248917</v>
      </c>
      <c r="K37" s="65">
        <f>'Current data series'!BX20/'Current data series'!DH20*100</f>
        <v>18.683393216003896</v>
      </c>
      <c r="L37" s="65">
        <f>'Current data series'!BY20/'Current data series'!DI20*100</f>
        <v>26.232695958146213</v>
      </c>
      <c r="M37" s="65">
        <f>'Current data series'!BZ20/'Current data series'!DJ20*100</f>
        <v>22.586230156945632</v>
      </c>
      <c r="N37" s="65">
        <f>'Current data series'!CA20/'Current data series'!DK20*100</f>
        <v>3.5593568251796097</v>
      </c>
      <c r="O37" s="65"/>
      <c r="P37" s="65"/>
      <c r="Q37" s="65"/>
      <c r="R37" s="65"/>
      <c r="S37" s="65"/>
      <c r="T37" s="65"/>
      <c r="U37" s="65"/>
      <c r="W37" s="69"/>
      <c r="X37" s="69"/>
      <c r="Y37" s="69"/>
      <c r="Z37" s="69"/>
      <c r="AA37" s="69"/>
      <c r="AB37" s="69"/>
      <c r="AC37" s="69"/>
      <c r="AD37" s="69">
        <f>'Current data series'!CB20/'Current data series'!DL20*100</f>
        <v>1.9747393744987969</v>
      </c>
      <c r="AE37" s="69">
        <f>'Current data series'!CC20/'Current data series'!DM20*100</f>
        <v>3.356227017141078</v>
      </c>
      <c r="AF37" s="69">
        <f>'Current data series'!CD20/'Current data series'!DN20*100</f>
        <v>5.0237325156466586</v>
      </c>
      <c r="AG37" s="69">
        <f>'Current data series'!CE20/'Current data series'!DO20*100</f>
        <v>11.197451614460157</v>
      </c>
      <c r="AH37" s="69">
        <f>'Current data series'!CF20/'Current data series'!DP20*100</f>
        <v>13.873626373626372</v>
      </c>
      <c r="AI37" s="69">
        <f>'Current data series'!CG20/'Current data series'!DQ20*100</f>
        <v>2.8719063597838583</v>
      </c>
      <c r="AJ37" s="69"/>
      <c r="AK37" s="69"/>
      <c r="AL37" s="69"/>
      <c r="AM37" s="69"/>
      <c r="AN37" s="69"/>
      <c r="AO37" s="69"/>
      <c r="AP37" s="69"/>
      <c r="AS37" t="s">
        <v>70</v>
      </c>
      <c r="AZ37">
        <f>'Current data series'!BV20/CPOP!B36*100</f>
        <v>0.8312392265996551</v>
      </c>
      <c r="BA37">
        <f>'Current data series'!BW20/CPOP!C36*100</f>
        <v>0.9894028680543262</v>
      </c>
      <c r="BB37">
        <f>'Current data series'!BX20/CPOP!D36*100</f>
        <v>1.6172137326115259</v>
      </c>
      <c r="BC37">
        <f>'Current data series'!BY20/CPOP!E36*100</f>
        <v>3.1126566354082548</v>
      </c>
      <c r="BD37">
        <f>'Current data series'!BZ20/CPOP!F36*100</f>
        <v>6.4873417721518987</v>
      </c>
      <c r="BE37">
        <f>'Current data series'!CA20/CPOP!G36*100</f>
        <v>2.9636635028428842</v>
      </c>
      <c r="BN37">
        <f>'Current data series'!CB20/CPOP!K36*100</f>
        <v>0.64425755040415977</v>
      </c>
      <c r="BO37">
        <f>'Current data series'!CC20/CPOP!L36*100</f>
        <v>0.88002122254078707</v>
      </c>
      <c r="BP37">
        <f>'Current data series'!CD20/CPOP!M36*100</f>
        <v>1.2371667226977683</v>
      </c>
      <c r="BQ37">
        <f>'Current data series'!CE20/CPOP!N36*100</f>
        <v>2.4865224054960717</v>
      </c>
      <c r="BR37">
        <f>'Current data series'!CF20/CPOP!O36*100</f>
        <v>6.1822036839547927</v>
      </c>
      <c r="BS37">
        <f>'Current data series'!CG20/CPOP!P36*100</f>
        <v>2.6605500124051971</v>
      </c>
    </row>
    <row r="38" spans="1:71" x14ac:dyDescent="0.2">
      <c r="A38" t="s">
        <v>71</v>
      </c>
      <c r="B38" s="65"/>
      <c r="C38" s="65"/>
      <c r="D38" s="65"/>
      <c r="E38" s="65"/>
      <c r="F38" s="65"/>
      <c r="G38" s="65"/>
      <c r="H38" s="65"/>
      <c r="I38" s="65">
        <f>'Current data series'!BV21/'Current data series'!DF21*100</f>
        <v>2.4656551993872533</v>
      </c>
      <c r="J38" s="65">
        <f>'Current data series'!BW21/'Current data series'!DG21*100</f>
        <v>9.9345692475463441</v>
      </c>
      <c r="K38" s="65">
        <f>'Current data series'!BX21/'Current data series'!DH21*100</f>
        <v>19.556676244649037</v>
      </c>
      <c r="L38" s="65">
        <f>'Current data series'!BY21/'Current data series'!DI21*100</f>
        <v>26.699029126213592</v>
      </c>
      <c r="M38" s="65">
        <f>'Current data series'!BZ21/'Current data series'!DJ21*100</f>
        <v>23.115937017313325</v>
      </c>
      <c r="N38" s="65">
        <f>'Current data series'!CA21/'Current data series'!DK21*100</f>
        <v>3.8097986867739375</v>
      </c>
      <c r="O38" s="65"/>
      <c r="P38" s="65"/>
      <c r="Q38" s="65"/>
      <c r="R38" s="65"/>
      <c r="S38" s="65"/>
      <c r="T38" s="65"/>
      <c r="U38" s="65"/>
      <c r="W38" s="69"/>
      <c r="X38" s="69"/>
      <c r="Y38" s="69"/>
      <c r="Z38" s="69"/>
      <c r="AA38" s="69"/>
      <c r="AB38" s="69"/>
      <c r="AC38" s="69"/>
      <c r="AD38" s="69">
        <f>'Current data series'!CB21/'Current data series'!DL21*100</f>
        <v>1.6659985568828666</v>
      </c>
      <c r="AE38" s="69">
        <f>'Current data series'!CC21/'Current data series'!DM21*100</f>
        <v>2.7974586060839433</v>
      </c>
      <c r="AF38" s="69">
        <f>'Current data series'!CD21/'Current data series'!DN21*100</f>
        <v>5.5215508967988232</v>
      </c>
      <c r="AG38" s="69">
        <f>'Current data series'!CE21/'Current data series'!DO21*100</f>
        <v>11.714847171910884</v>
      </c>
      <c r="AH38" s="69">
        <f>'Current data series'!CF21/'Current data series'!DP21*100</f>
        <v>15.91110860589321</v>
      </c>
      <c r="AI38" s="69">
        <f>'Current data series'!CG21/'Current data series'!DQ21*100</f>
        <v>3.1504101352144604</v>
      </c>
      <c r="AJ38" s="69"/>
      <c r="AK38" s="69"/>
      <c r="AL38" s="69"/>
      <c r="AM38" s="69"/>
      <c r="AN38" s="69"/>
      <c r="AO38" s="69"/>
      <c r="AP38" s="69"/>
      <c r="AS38" t="s">
        <v>71</v>
      </c>
      <c r="AZ38">
        <f>'Current data series'!BV21/CPOP!B37*100</f>
        <v>0.78192426755970368</v>
      </c>
      <c r="BA38">
        <f>'Current data series'!BW21/CPOP!C37*100</f>
        <v>0.8954108962954952</v>
      </c>
      <c r="BB38">
        <f>'Current data series'!BX21/CPOP!D37*100</f>
        <v>1.7377303730258391</v>
      </c>
      <c r="BC38">
        <f>'Current data series'!BY21/CPOP!E37*100</f>
        <v>3.1475334783106321</v>
      </c>
      <c r="BD38">
        <f>'Current data series'!BZ21/CPOP!F37*100</f>
        <v>6.4048596960773665</v>
      </c>
      <c r="BE38">
        <f>'Current data series'!CA21/CPOP!G37*100</f>
        <v>3.165277861039506</v>
      </c>
      <c r="BN38">
        <f>'Current data series'!CB21/CPOP!K37*100</f>
        <v>0.56236942095976272</v>
      </c>
      <c r="BO38">
        <f>'Current data series'!CC21/CPOP!L37*100</f>
        <v>0.72179748935684029</v>
      </c>
      <c r="BP38">
        <f>'Current data series'!CD21/CPOP!M37*100</f>
        <v>1.3277740168625762</v>
      </c>
      <c r="BQ38">
        <f>'Current data series'!CE21/CPOP!N37*100</f>
        <v>2.6341847762433588</v>
      </c>
      <c r="BR38">
        <f>'Current data series'!CF21/CPOP!O37*100</f>
        <v>7.01801275437266</v>
      </c>
      <c r="BS38">
        <f>'Current data series'!CG21/CPOP!P37*100</f>
        <v>2.8956134177809059</v>
      </c>
    </row>
    <row r="40" spans="1:71" x14ac:dyDescent="0.2">
      <c r="A40" s="40" t="s">
        <v>12</v>
      </c>
    </row>
    <row r="41" spans="1:71" x14ac:dyDescent="0.2">
      <c r="A41" s="28" t="s">
        <v>89</v>
      </c>
      <c r="B41" s="27">
        <f t="shared" ref="B41:G41" si="0">LN(LOGEST(B4:B25))*100</f>
        <v>1.0452764454395143</v>
      </c>
      <c r="C41" s="27">
        <f t="shared" si="0"/>
        <v>1.9250566744146922</v>
      </c>
      <c r="D41" s="27">
        <f t="shared" si="0"/>
        <v>1.4418365803356166</v>
      </c>
      <c r="E41" s="27">
        <f t="shared" si="0"/>
        <v>2.164524809840926</v>
      </c>
      <c r="F41" s="27">
        <f t="shared" si="0"/>
        <v>1.5669606552424558</v>
      </c>
      <c r="G41" s="27">
        <f t="shared" si="0"/>
        <v>1.4772314459267955</v>
      </c>
    </row>
    <row r="42" spans="1:71" x14ac:dyDescent="0.2">
      <c r="A42" s="28" t="s">
        <v>90</v>
      </c>
      <c r="B42">
        <f t="shared" ref="B42:G42" si="1">LN(LOGEST(I27:I38))*100</f>
        <v>11.166303763015401</v>
      </c>
      <c r="C42">
        <f t="shared" si="1"/>
        <v>5.516530593782413</v>
      </c>
      <c r="D42">
        <f t="shared" si="1"/>
        <v>7.7623083491705449</v>
      </c>
      <c r="E42">
        <f t="shared" si="1"/>
        <v>7.9952861860579318</v>
      </c>
      <c r="F42">
        <f t="shared" si="1"/>
        <v>8.5361325827410059</v>
      </c>
      <c r="G42">
        <f t="shared" si="1"/>
        <v>9.6917810083771769</v>
      </c>
    </row>
    <row r="43" spans="1:71" x14ac:dyDescent="0.2">
      <c r="A43" s="28" t="s">
        <v>91</v>
      </c>
      <c r="B43">
        <f t="shared" ref="B43:G43" si="2">LN(LOGEST(P4:P25))*100</f>
        <v>0.51756812801261387</v>
      </c>
      <c r="C43">
        <f t="shared" si="2"/>
        <v>1.1603876506224373</v>
      </c>
      <c r="D43">
        <f t="shared" si="2"/>
        <v>1.0101430012612334</v>
      </c>
      <c r="E43">
        <f t="shared" si="2"/>
        <v>1.7226964349761613</v>
      </c>
      <c r="F43">
        <f t="shared" si="2"/>
        <v>1.5480255304303907</v>
      </c>
      <c r="G43">
        <f t="shared" si="2"/>
        <v>1.4597681446776301</v>
      </c>
    </row>
    <row r="45" spans="1:71" x14ac:dyDescent="0.2">
      <c r="A45" s="40" t="s">
        <v>13</v>
      </c>
    </row>
    <row r="46" spans="1:71" x14ac:dyDescent="0.2">
      <c r="A46" s="28" t="s">
        <v>89</v>
      </c>
      <c r="B46">
        <f t="shared" ref="B46:G46" si="3">LN(LOGEST(W4:W25))*100</f>
        <v>2.7144669949598006</v>
      </c>
      <c r="C46">
        <f t="shared" si="3"/>
        <v>7.3882594929928418</v>
      </c>
      <c r="D46">
        <f t="shared" si="3"/>
        <v>4.8671875401640055</v>
      </c>
      <c r="E46">
        <f t="shared" si="3"/>
        <v>7.9985068030304918</v>
      </c>
      <c r="F46">
        <f t="shared" si="3"/>
        <v>4.6168629774234713</v>
      </c>
      <c r="G46">
        <f t="shared" si="3"/>
        <v>2.8757504602053316</v>
      </c>
    </row>
    <row r="47" spans="1:71" x14ac:dyDescent="0.2">
      <c r="A47" s="28" t="s">
        <v>90</v>
      </c>
      <c r="B47">
        <f t="shared" ref="B47:G47" si="4">LN(LOGEST(AD27:AD38))*100</f>
        <v>12.469180997775016</v>
      </c>
      <c r="C47">
        <f t="shared" si="4"/>
        <v>13.40158636595789</v>
      </c>
      <c r="D47">
        <f t="shared" si="4"/>
        <v>11.524609474708345</v>
      </c>
      <c r="E47">
        <f t="shared" si="4"/>
        <v>12.624281837541277</v>
      </c>
      <c r="F47">
        <f t="shared" si="4"/>
        <v>15.273403436872323</v>
      </c>
      <c r="G47">
        <f t="shared" si="4"/>
        <v>10.452169032588007</v>
      </c>
    </row>
    <row r="48" spans="1:71" x14ac:dyDescent="0.2">
      <c r="A48" s="28" t="s">
        <v>91</v>
      </c>
      <c r="B48">
        <f t="shared" ref="B48:G48" si="5">LN(LOGEST(AK4:AK25))*100</f>
        <v>2.0925972224024458</v>
      </c>
      <c r="C48">
        <f t="shared" si="5"/>
        <v>6.9963956168864607</v>
      </c>
      <c r="D48">
        <f t="shared" si="5"/>
        <v>4.8574890405261684</v>
      </c>
      <c r="E48">
        <f t="shared" si="5"/>
        <v>7.9025502961783651</v>
      </c>
      <c r="F48">
        <f t="shared" si="5"/>
        <v>4.6350210014077939</v>
      </c>
      <c r="G48">
        <f t="shared" si="5"/>
        <v>2.8787286059893527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23" sqref="F23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Current data series</vt:lpstr>
      <vt:lpstr>Historical data</vt:lpstr>
      <vt:lpstr>CPOP</vt:lpstr>
      <vt:lpstr>Long series</vt:lpstr>
      <vt:lpstr>Figure 3.12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rlattimore</dc:creator>
  <cp:lastModifiedBy>Melissa Edwards</cp:lastModifiedBy>
  <dcterms:created xsi:type="dcterms:W3CDTF">2014-03-11T00:52:50Z</dcterms:created>
  <dcterms:modified xsi:type="dcterms:W3CDTF">2014-06-15T03:45:40Z</dcterms:modified>
</cp:coreProperties>
</file>